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1.1. - SO01 Lešení v průb..." sheetId="2" r:id="rId2"/>
    <sheet name="1.2. - SO02 Rekonstrukce ..." sheetId="3" r:id="rId3"/>
    <sheet name="1.3. - SO03 Rekonstrukce ..." sheetId="4" r:id="rId4"/>
    <sheet name="1.4. - SO04 Výplně otvorů..." sheetId="5" r:id="rId5"/>
    <sheet name="1.5. - SO05 Záchytný systém" sheetId="6" r:id="rId6"/>
    <sheet name="1.6. - SO06 KZS fasáda + ..." sheetId="7" r:id="rId7"/>
    <sheet name="1.7. - SO07 Půdní prostor..." sheetId="8" r:id="rId8"/>
    <sheet name="1.8. - SO08 Elektromontáže" sheetId="9" r:id="rId9"/>
    <sheet name="1.9. - SO09 Zakrytí podla..." sheetId="10" r:id="rId10"/>
    <sheet name="1.10. - SO10 Vedlejší roz..." sheetId="11" r:id="rId11"/>
  </sheets>
  <definedNames>
    <definedName name="_xlnm.Print_Area" localSheetId="0">'Rekapitulace stavby'!$D$4:$AO$36,'Rekapitulace stavby'!$C$42:$AQ$65</definedName>
    <definedName name="_xlnm.Print_Titles" localSheetId="0">'Rekapitulace stavby'!$52:$52</definedName>
    <definedName name="_xlnm._FilterDatabase" localSheetId="1" hidden="1">'1.1. - SO01 Lešení v průb...'!$C$80:$K$86</definedName>
    <definedName name="_xlnm.Print_Area" localSheetId="1">'1.1. - SO01 Lešení v průb...'!$C$4:$J$39,'1.1. - SO01 Lešení v průb...'!$C$45:$J$62,'1.1. - SO01 Lešení v průb...'!$C$68:$K$86</definedName>
    <definedName name="_xlnm.Print_Titles" localSheetId="1">'1.1. - SO01 Lešení v průb...'!$80:$80</definedName>
    <definedName name="_xlnm._FilterDatabase" localSheetId="2" hidden="1">'1.2. - SO02 Rekonstrukce ...'!$C$89:$K$222</definedName>
    <definedName name="_xlnm.Print_Area" localSheetId="2">'1.2. - SO02 Rekonstrukce ...'!$C$4:$J$39,'1.2. - SO02 Rekonstrukce ...'!$C$45:$J$71,'1.2. - SO02 Rekonstrukce ...'!$C$77:$K$222</definedName>
    <definedName name="_xlnm.Print_Titles" localSheetId="2">'1.2. - SO02 Rekonstrukce ...'!$89:$89</definedName>
    <definedName name="_xlnm._FilterDatabase" localSheetId="3" hidden="1">'1.3. - SO03 Rekonstrukce ...'!$C$89:$K$258</definedName>
    <definedName name="_xlnm.Print_Area" localSheetId="3">'1.3. - SO03 Rekonstrukce ...'!$C$4:$J$39,'1.3. - SO03 Rekonstrukce ...'!$C$45:$J$71,'1.3. - SO03 Rekonstrukce ...'!$C$77:$K$258</definedName>
    <definedName name="_xlnm.Print_Titles" localSheetId="3">'1.3. - SO03 Rekonstrukce ...'!$89:$89</definedName>
    <definedName name="_xlnm._FilterDatabase" localSheetId="4" hidden="1">'1.4. - SO04 Výplně otvorů...'!$C$84:$K$175</definedName>
    <definedName name="_xlnm.Print_Area" localSheetId="4">'1.4. - SO04 Výplně otvorů...'!$C$4:$J$39,'1.4. - SO04 Výplně otvorů...'!$C$45:$J$66,'1.4. - SO04 Výplně otvorů...'!$C$72:$K$175</definedName>
    <definedName name="_xlnm.Print_Titles" localSheetId="4">'1.4. - SO04 Výplně otvorů...'!$84:$84</definedName>
    <definedName name="_xlnm._FilterDatabase" localSheetId="5" hidden="1">'1.5. - SO05 Záchytný systém'!$C$80:$K$84</definedName>
    <definedName name="_xlnm.Print_Area" localSheetId="5">'1.5. - SO05 Záchytný systém'!$C$4:$J$39,'1.5. - SO05 Záchytný systém'!$C$45:$J$62,'1.5. - SO05 Záchytný systém'!$C$68:$K$84</definedName>
    <definedName name="_xlnm.Print_Titles" localSheetId="5">'1.5. - SO05 Záchytný systém'!$80:$80</definedName>
    <definedName name="_xlnm._FilterDatabase" localSheetId="6" hidden="1">'1.6. - SO06 KZS fasáda + ...'!$C$98:$K$522</definedName>
    <definedName name="_xlnm.Print_Area" localSheetId="6">'1.6. - SO06 KZS fasáda + ...'!$C$4:$J$39,'1.6. - SO06 KZS fasáda + ...'!$C$45:$J$80,'1.6. - SO06 KZS fasáda + ...'!$C$86:$K$522</definedName>
    <definedName name="_xlnm.Print_Titles" localSheetId="6">'1.6. - SO06 KZS fasáda + ...'!$98:$98</definedName>
    <definedName name="_xlnm._FilterDatabase" localSheetId="7" hidden="1">'1.7. - SO07 Půdní prostor...'!$C$93:$K$235</definedName>
    <definedName name="_xlnm.Print_Area" localSheetId="7">'1.7. - SO07 Půdní prostor...'!$C$4:$J$39,'1.7. - SO07 Půdní prostor...'!$C$45:$J$75,'1.7. - SO07 Půdní prostor...'!$C$81:$K$235</definedName>
    <definedName name="_xlnm.Print_Titles" localSheetId="7">'1.7. - SO07 Půdní prostor...'!$93:$93</definedName>
    <definedName name="_xlnm._FilterDatabase" localSheetId="8" hidden="1">'1.8. - SO08 Elektromontáže'!$C$81:$K$90</definedName>
    <definedName name="_xlnm.Print_Area" localSheetId="8">'1.8. - SO08 Elektromontáže'!$C$4:$J$39,'1.8. - SO08 Elektromontáže'!$C$45:$J$63,'1.8. - SO08 Elektromontáže'!$C$69:$K$90</definedName>
    <definedName name="_xlnm.Print_Titles" localSheetId="8">'1.8. - SO08 Elektromontáže'!$81:$81</definedName>
    <definedName name="_xlnm._FilterDatabase" localSheetId="9" hidden="1">'1.9. - SO09 Zakrytí podla...'!$C$83:$K$99</definedName>
    <definedName name="_xlnm.Print_Area" localSheetId="9">'1.9. - SO09 Zakrytí podla...'!$C$4:$J$39,'1.9. - SO09 Zakrytí podla...'!$C$45:$J$65,'1.9. - SO09 Zakrytí podla...'!$C$71:$K$99</definedName>
    <definedName name="_xlnm.Print_Titles" localSheetId="9">'1.9. - SO09 Zakrytí podla...'!$83:$83</definedName>
    <definedName name="_xlnm._FilterDatabase" localSheetId="10" hidden="1">'1.10. - SO10 Vedlejší roz...'!$C$85:$K$102</definedName>
    <definedName name="_xlnm.Print_Area" localSheetId="10">'1.10. - SO10 Vedlejší roz...'!$C$4:$J$39,'1.10. - SO10 Vedlejší roz...'!$C$45:$J$67,'1.10. - SO10 Vedlejší roz...'!$C$73:$K$102</definedName>
    <definedName name="_xlnm.Print_Titles" localSheetId="10">'1.10. - SO10 Vedlejší roz...'!$85:$85</definedName>
  </definedNames>
  <calcPr/>
</workbook>
</file>

<file path=xl/calcChain.xml><?xml version="1.0" encoding="utf-8"?>
<calcChain xmlns="http://schemas.openxmlformats.org/spreadsheetml/2006/main">
  <c i="11" r="J37"/>
  <c r="J36"/>
  <c i="1" r="AY64"/>
  <c i="11" r="J35"/>
  <c i="1" r="AX64"/>
  <c i="11" r="BI102"/>
  <c r="BH102"/>
  <c r="BG102"/>
  <c r="BF102"/>
  <c r="T102"/>
  <c r="T101"/>
  <c r="R102"/>
  <c r="R101"/>
  <c r="P102"/>
  <c r="P101"/>
  <c r="BK102"/>
  <c r="BK101"/>
  <c r="J101"/>
  <c r="J102"/>
  <c r="BE102"/>
  <c r="J66"/>
  <c r="BI100"/>
  <c r="BH100"/>
  <c r="BG100"/>
  <c r="BF100"/>
  <c r="T100"/>
  <c r="T99"/>
  <c r="R100"/>
  <c r="R99"/>
  <c r="P100"/>
  <c r="P99"/>
  <c r="BK100"/>
  <c r="BK99"/>
  <c r="J99"/>
  <c r="J100"/>
  <c r="BE100"/>
  <c r="J65"/>
  <c r="BI98"/>
  <c r="BH98"/>
  <c r="BG98"/>
  <c r="BF98"/>
  <c r="T98"/>
  <c r="T97"/>
  <c r="R98"/>
  <c r="R97"/>
  <c r="P98"/>
  <c r="P97"/>
  <c r="BK98"/>
  <c r="BK97"/>
  <c r="J97"/>
  <c r="J98"/>
  <c r="BE98"/>
  <c r="J64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T93"/>
  <c r="R94"/>
  <c r="R93"/>
  <c r="P94"/>
  <c r="P93"/>
  <c r="BK94"/>
  <c r="BK93"/>
  <c r="J93"/>
  <c r="J94"/>
  <c r="BE94"/>
  <c r="J63"/>
  <c r="BI92"/>
  <c r="BH92"/>
  <c r="BG92"/>
  <c r="BF92"/>
  <c r="T92"/>
  <c r="R92"/>
  <c r="P92"/>
  <c r="BK92"/>
  <c r="J92"/>
  <c r="BE92"/>
  <c r="BI91"/>
  <c r="BH91"/>
  <c r="BG91"/>
  <c r="BF91"/>
  <c r="T91"/>
  <c r="T90"/>
  <c r="R91"/>
  <c r="R90"/>
  <c r="P91"/>
  <c r="P90"/>
  <c r="BK91"/>
  <c r="BK90"/>
  <c r="J90"/>
  <c r="J91"/>
  <c r="BE91"/>
  <c r="J62"/>
  <c r="BI89"/>
  <c r="F37"/>
  <c i="1" r="BD64"/>
  <c i="11" r="BH89"/>
  <c r="F36"/>
  <c i="1" r="BC64"/>
  <c i="11" r="BG89"/>
  <c r="F35"/>
  <c i="1" r="BB64"/>
  <c i="11" r="BF89"/>
  <c r="J34"/>
  <c i="1" r="AW64"/>
  <c i="11" r="F34"/>
  <c i="1" r="BA64"/>
  <c i="11" r="T89"/>
  <c r="T88"/>
  <c r="T87"/>
  <c r="T86"/>
  <c r="R89"/>
  <c r="R88"/>
  <c r="R87"/>
  <c r="R86"/>
  <c r="P89"/>
  <c r="P88"/>
  <c r="P87"/>
  <c r="P86"/>
  <c i="1" r="AU64"/>
  <c i="11" r="BK89"/>
  <c r="BK88"/>
  <c r="J88"/>
  <c r="BK87"/>
  <c r="J87"/>
  <c r="BK86"/>
  <c r="J86"/>
  <c r="J59"/>
  <c r="J30"/>
  <c i="1" r="AG64"/>
  <c i="11" r="J89"/>
  <c r="BE89"/>
  <c r="J33"/>
  <c i="1" r="AV64"/>
  <c i="11" r="F33"/>
  <c i="1" r="AZ64"/>
  <c i="11" r="J61"/>
  <c r="J60"/>
  <c r="F80"/>
  <c r="E78"/>
  <c r="F52"/>
  <c r="E50"/>
  <c r="J39"/>
  <c r="J24"/>
  <c r="E24"/>
  <c r="J83"/>
  <c r="J55"/>
  <c r="J23"/>
  <c r="J21"/>
  <c r="E21"/>
  <c r="J82"/>
  <c r="J54"/>
  <c r="J20"/>
  <c r="J18"/>
  <c r="E18"/>
  <c r="F83"/>
  <c r="F55"/>
  <c r="J17"/>
  <c r="J15"/>
  <c r="E15"/>
  <c r="F82"/>
  <c r="F54"/>
  <c r="J14"/>
  <c r="J12"/>
  <c r="J80"/>
  <c r="J52"/>
  <c r="E7"/>
  <c r="E76"/>
  <c r="E48"/>
  <c i="10" r="J37"/>
  <c r="J36"/>
  <c i="1" r="AY63"/>
  <c i="10" r="J35"/>
  <c i="1" r="AX63"/>
  <c i="10" r="BI99"/>
  <c r="BH99"/>
  <c r="BG99"/>
  <c r="BF99"/>
  <c r="T99"/>
  <c r="R99"/>
  <c r="P99"/>
  <c r="BK99"/>
  <c r="J99"/>
  <c r="BE99"/>
  <c r="BI95"/>
  <c r="BH95"/>
  <c r="BG95"/>
  <c r="BF95"/>
  <c r="T95"/>
  <c r="T94"/>
  <c r="R95"/>
  <c r="R94"/>
  <c r="P95"/>
  <c r="P94"/>
  <c r="BK95"/>
  <c r="BK94"/>
  <c r="J94"/>
  <c r="J95"/>
  <c r="BE95"/>
  <c r="J64"/>
  <c r="BI93"/>
  <c r="BH93"/>
  <c r="BG93"/>
  <c r="BF93"/>
  <c r="T93"/>
  <c r="R93"/>
  <c r="P93"/>
  <c r="BK93"/>
  <c r="J93"/>
  <c r="BE93"/>
  <c r="BI91"/>
  <c r="BH91"/>
  <c r="BG91"/>
  <c r="BF91"/>
  <c r="T91"/>
  <c r="R91"/>
  <c r="P91"/>
  <c r="BK91"/>
  <c r="J91"/>
  <c r="BE91"/>
  <c r="BI90"/>
  <c r="BH90"/>
  <c r="BG90"/>
  <c r="BF90"/>
  <c r="T90"/>
  <c r="T89"/>
  <c r="T88"/>
  <c r="R90"/>
  <c r="R89"/>
  <c r="R88"/>
  <c r="P90"/>
  <c r="P89"/>
  <c r="P88"/>
  <c r="BK90"/>
  <c r="BK89"/>
  <c r="J89"/>
  <c r="BK88"/>
  <c r="J88"/>
  <c r="J90"/>
  <c r="BE90"/>
  <c r="J63"/>
  <c r="J62"/>
  <c r="BI87"/>
  <c r="F37"/>
  <c i="1" r="BD63"/>
  <c i="10" r="BH87"/>
  <c r="F36"/>
  <c i="1" r="BC63"/>
  <c i="10" r="BG87"/>
  <c r="F35"/>
  <c i="1" r="BB63"/>
  <c i="10" r="BF87"/>
  <c r="J34"/>
  <c i="1" r="AW63"/>
  <c i="10" r="F34"/>
  <c i="1" r="BA63"/>
  <c i="10" r="T87"/>
  <c r="T86"/>
  <c r="T85"/>
  <c r="T84"/>
  <c r="R87"/>
  <c r="R86"/>
  <c r="R85"/>
  <c r="R84"/>
  <c r="P87"/>
  <c r="P86"/>
  <c r="P85"/>
  <c r="P84"/>
  <c i="1" r="AU63"/>
  <c i="10" r="BK87"/>
  <c r="BK86"/>
  <c r="J86"/>
  <c r="BK85"/>
  <c r="J85"/>
  <c r="BK84"/>
  <c r="J84"/>
  <c r="J59"/>
  <c r="J30"/>
  <c i="1" r="AG63"/>
  <c i="10" r="J87"/>
  <c r="BE87"/>
  <c r="J33"/>
  <c i="1" r="AV63"/>
  <c i="10" r="F33"/>
  <c i="1" r="AZ63"/>
  <c i="10" r="J61"/>
  <c r="J60"/>
  <c r="F78"/>
  <c r="E76"/>
  <c r="F52"/>
  <c r="E50"/>
  <c r="J39"/>
  <c r="J24"/>
  <c r="E24"/>
  <c r="J81"/>
  <c r="J55"/>
  <c r="J23"/>
  <c r="J21"/>
  <c r="E21"/>
  <c r="J80"/>
  <c r="J54"/>
  <c r="J20"/>
  <c r="J18"/>
  <c r="E18"/>
  <c r="F81"/>
  <c r="F55"/>
  <c r="J17"/>
  <c r="J15"/>
  <c r="E15"/>
  <c r="F80"/>
  <c r="F54"/>
  <c r="J14"/>
  <c r="J12"/>
  <c r="J78"/>
  <c r="J52"/>
  <c r="E7"/>
  <c r="E74"/>
  <c r="E48"/>
  <c i="9" r="J37"/>
  <c r="J36"/>
  <c i="1" r="AY62"/>
  <c i="9" r="J35"/>
  <c i="1" r="AX62"/>
  <c i="9" r="BI90"/>
  <c r="BH90"/>
  <c r="BG90"/>
  <c r="BF90"/>
  <c r="T90"/>
  <c r="T89"/>
  <c r="R90"/>
  <c r="R89"/>
  <c r="P90"/>
  <c r="P89"/>
  <c r="BK90"/>
  <c r="BK89"/>
  <c r="J89"/>
  <c r="J90"/>
  <c r="BE90"/>
  <c r="J62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F37"/>
  <c i="1" r="BD62"/>
  <c i="9" r="BH85"/>
  <c r="F36"/>
  <c i="1" r="BC62"/>
  <c i="9" r="BG85"/>
  <c r="F35"/>
  <c i="1" r="BB62"/>
  <c i="9" r="BF85"/>
  <c r="J34"/>
  <c i="1" r="AW62"/>
  <c i="9" r="F34"/>
  <c i="1" r="BA62"/>
  <c i="9" r="T85"/>
  <c r="T84"/>
  <c r="T83"/>
  <c r="T82"/>
  <c r="R85"/>
  <c r="R84"/>
  <c r="R83"/>
  <c r="R82"/>
  <c r="P85"/>
  <c r="P84"/>
  <c r="P83"/>
  <c r="P82"/>
  <c i="1" r="AU62"/>
  <c i="9" r="BK85"/>
  <c r="BK84"/>
  <c r="J84"/>
  <c r="BK83"/>
  <c r="J83"/>
  <c r="BK82"/>
  <c r="J82"/>
  <c r="J59"/>
  <c r="J30"/>
  <c i="1" r="AG62"/>
  <c i="9" r="J85"/>
  <c r="BE85"/>
  <c r="J33"/>
  <c i="1" r="AV62"/>
  <c i="9" r="F33"/>
  <c i="1" r="AZ62"/>
  <c i="9" r="J61"/>
  <c r="J60"/>
  <c r="F76"/>
  <c r="E74"/>
  <c r="F52"/>
  <c r="E50"/>
  <c r="J39"/>
  <c r="J24"/>
  <c r="E24"/>
  <c r="J79"/>
  <c r="J55"/>
  <c r="J23"/>
  <c r="J21"/>
  <c r="E21"/>
  <c r="J78"/>
  <c r="J54"/>
  <c r="J20"/>
  <c r="J18"/>
  <c r="E18"/>
  <c r="F79"/>
  <c r="F55"/>
  <c r="J17"/>
  <c r="J15"/>
  <c r="E15"/>
  <c r="F78"/>
  <c r="F54"/>
  <c r="J14"/>
  <c r="J12"/>
  <c r="J76"/>
  <c r="J52"/>
  <c r="E7"/>
  <c r="E72"/>
  <c r="E48"/>
  <c i="8" r="J37"/>
  <c r="J36"/>
  <c i="1" r="AY61"/>
  <c i="8" r="J35"/>
  <c i="1" r="AX61"/>
  <c i="8" r="BI235"/>
  <c r="BH235"/>
  <c r="BG235"/>
  <c r="BF235"/>
  <c r="T235"/>
  <c r="T234"/>
  <c r="T233"/>
  <c r="R235"/>
  <c r="R234"/>
  <c r="R233"/>
  <c r="P235"/>
  <c r="P234"/>
  <c r="P233"/>
  <c r="BK235"/>
  <c r="BK234"/>
  <c r="J234"/>
  <c r="BK233"/>
  <c r="J233"/>
  <c r="J235"/>
  <c r="BE235"/>
  <c r="J74"/>
  <c r="J73"/>
  <c r="BI232"/>
  <c r="BH232"/>
  <c r="BG232"/>
  <c r="BF232"/>
  <c r="T232"/>
  <c r="T231"/>
  <c r="R232"/>
  <c r="R231"/>
  <c r="P232"/>
  <c r="P231"/>
  <c r="BK232"/>
  <c r="BK231"/>
  <c r="J231"/>
  <c r="J232"/>
  <c r="BE232"/>
  <c r="J72"/>
  <c r="BI230"/>
  <c r="BH230"/>
  <c r="BG230"/>
  <c r="BF230"/>
  <c r="T230"/>
  <c r="R230"/>
  <c r="P230"/>
  <c r="BK230"/>
  <c r="J230"/>
  <c r="BE230"/>
  <c r="BI224"/>
  <c r="BH224"/>
  <c r="BG224"/>
  <c r="BF224"/>
  <c r="T224"/>
  <c r="T223"/>
  <c r="R224"/>
  <c r="R223"/>
  <c r="P224"/>
  <c r="P223"/>
  <c r="BK224"/>
  <c r="BK223"/>
  <c r="J223"/>
  <c r="J224"/>
  <c r="BE224"/>
  <c r="J71"/>
  <c r="BI222"/>
  <c r="BH222"/>
  <c r="BG222"/>
  <c r="BF222"/>
  <c r="T222"/>
  <c r="R222"/>
  <c r="P222"/>
  <c r="BK222"/>
  <c r="J222"/>
  <c r="BE222"/>
  <c r="BI219"/>
  <c r="BH219"/>
  <c r="BG219"/>
  <c r="BF219"/>
  <c r="T219"/>
  <c r="T218"/>
  <c r="R219"/>
  <c r="R218"/>
  <c r="P219"/>
  <c r="P218"/>
  <c r="BK219"/>
  <c r="BK218"/>
  <c r="J218"/>
  <c r="J219"/>
  <c r="BE219"/>
  <c r="J70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3"/>
  <c r="BH213"/>
  <c r="BG213"/>
  <c r="BF213"/>
  <c r="T213"/>
  <c r="T212"/>
  <c r="R213"/>
  <c r="R212"/>
  <c r="P213"/>
  <c r="P212"/>
  <c r="BK213"/>
  <c r="BK212"/>
  <c r="J212"/>
  <c r="J213"/>
  <c r="BE213"/>
  <c r="J69"/>
  <c r="BI211"/>
  <c r="BH211"/>
  <c r="BG211"/>
  <c r="BF211"/>
  <c r="T211"/>
  <c r="R211"/>
  <c r="P211"/>
  <c r="BK211"/>
  <c r="J211"/>
  <c r="BE211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4"/>
  <c r="BH204"/>
  <c r="BG204"/>
  <c r="BF204"/>
  <c r="T204"/>
  <c r="T203"/>
  <c r="R204"/>
  <c r="R203"/>
  <c r="P204"/>
  <c r="P203"/>
  <c r="BK204"/>
  <c r="BK203"/>
  <c r="J203"/>
  <c r="J204"/>
  <c r="BE204"/>
  <c r="J68"/>
  <c r="BI202"/>
  <c r="BH202"/>
  <c r="BG202"/>
  <c r="BF202"/>
  <c r="T202"/>
  <c r="R202"/>
  <c r="P202"/>
  <c r="BK202"/>
  <c r="J202"/>
  <c r="BE202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7"/>
  <c r="BH187"/>
  <c r="BG187"/>
  <c r="BF187"/>
  <c r="T187"/>
  <c r="R187"/>
  <c r="P187"/>
  <c r="BK187"/>
  <c r="J187"/>
  <c r="BE187"/>
  <c r="BI184"/>
  <c r="BH184"/>
  <c r="BG184"/>
  <c r="BF184"/>
  <c r="T184"/>
  <c r="R184"/>
  <c r="P184"/>
  <c r="BK184"/>
  <c r="J184"/>
  <c r="BE184"/>
  <c r="BI171"/>
  <c r="BH171"/>
  <c r="BG171"/>
  <c r="BF171"/>
  <c r="T171"/>
  <c r="R171"/>
  <c r="P171"/>
  <c r="BK171"/>
  <c r="J171"/>
  <c r="BE171"/>
  <c r="BI167"/>
  <c r="BH167"/>
  <c r="BG167"/>
  <c r="BF167"/>
  <c r="T167"/>
  <c r="R167"/>
  <c r="P167"/>
  <c r="BK167"/>
  <c r="J167"/>
  <c r="BE167"/>
  <c r="BI164"/>
  <c r="BH164"/>
  <c r="BG164"/>
  <c r="BF164"/>
  <c r="T164"/>
  <c r="R164"/>
  <c r="P164"/>
  <c r="BK164"/>
  <c r="J164"/>
  <c r="BE164"/>
  <c r="BI160"/>
  <c r="BH160"/>
  <c r="BG160"/>
  <c r="BF160"/>
  <c r="T160"/>
  <c r="R160"/>
  <c r="P160"/>
  <c r="BK160"/>
  <c r="J160"/>
  <c r="BE160"/>
  <c r="BI157"/>
  <c r="BH157"/>
  <c r="BG157"/>
  <c r="BF157"/>
  <c r="T157"/>
  <c r="R157"/>
  <c r="P157"/>
  <c r="BK157"/>
  <c r="J157"/>
  <c r="BE157"/>
  <c r="BI153"/>
  <c r="BH153"/>
  <c r="BG153"/>
  <c r="BF153"/>
  <c r="T153"/>
  <c r="R153"/>
  <c r="P153"/>
  <c r="BK153"/>
  <c r="J153"/>
  <c r="BE153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1"/>
  <c r="BH141"/>
  <c r="BG141"/>
  <c r="BF141"/>
  <c r="T141"/>
  <c r="T140"/>
  <c r="R141"/>
  <c r="R140"/>
  <c r="P141"/>
  <c r="P140"/>
  <c r="BK141"/>
  <c r="BK140"/>
  <c r="J140"/>
  <c r="J141"/>
  <c r="BE141"/>
  <c r="J67"/>
  <c r="BI139"/>
  <c r="BH139"/>
  <c r="BG139"/>
  <c r="BF139"/>
  <c r="T139"/>
  <c r="R139"/>
  <c r="P139"/>
  <c r="BK139"/>
  <c r="J139"/>
  <c r="BE139"/>
  <c r="BI137"/>
  <c r="BH137"/>
  <c r="BG137"/>
  <c r="BF137"/>
  <c r="T137"/>
  <c r="R137"/>
  <c r="P137"/>
  <c r="BK137"/>
  <c r="J137"/>
  <c r="BE137"/>
  <c r="BI135"/>
  <c r="BH135"/>
  <c r="BG135"/>
  <c r="BF135"/>
  <c r="T135"/>
  <c r="R135"/>
  <c r="P135"/>
  <c r="BK135"/>
  <c r="J135"/>
  <c r="BE135"/>
  <c r="BI132"/>
  <c r="BH132"/>
  <c r="BG132"/>
  <c r="BF132"/>
  <c r="T132"/>
  <c r="R132"/>
  <c r="P132"/>
  <c r="BK132"/>
  <c r="J132"/>
  <c r="BE132"/>
  <c r="BI129"/>
  <c r="BH129"/>
  <c r="BG129"/>
  <c r="BF129"/>
  <c r="T129"/>
  <c r="R129"/>
  <c r="P129"/>
  <c r="BK129"/>
  <c r="J129"/>
  <c r="BE129"/>
  <c r="BI128"/>
  <c r="BH128"/>
  <c r="BG128"/>
  <c r="BF128"/>
  <c r="T128"/>
  <c r="T127"/>
  <c r="T126"/>
  <c r="R128"/>
  <c r="R127"/>
  <c r="R126"/>
  <c r="P128"/>
  <c r="P127"/>
  <c r="P126"/>
  <c r="BK128"/>
  <c r="BK127"/>
  <c r="J127"/>
  <c r="BK126"/>
  <c r="J126"/>
  <c r="J128"/>
  <c r="BE128"/>
  <c r="J66"/>
  <c r="J65"/>
  <c r="BI125"/>
  <c r="BH125"/>
  <c r="BG125"/>
  <c r="BF125"/>
  <c r="T125"/>
  <c r="T124"/>
  <c r="R125"/>
  <c r="R124"/>
  <c r="P125"/>
  <c r="P124"/>
  <c r="BK125"/>
  <c r="BK124"/>
  <c r="J124"/>
  <c r="J125"/>
  <c r="BE125"/>
  <c r="J64"/>
  <c r="BI123"/>
  <c r="BH123"/>
  <c r="BG123"/>
  <c r="BF123"/>
  <c r="T123"/>
  <c r="R123"/>
  <c r="P123"/>
  <c r="BK123"/>
  <c r="J123"/>
  <c r="BE123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T114"/>
  <c r="R115"/>
  <c r="R114"/>
  <c r="P115"/>
  <c r="P114"/>
  <c r="BK115"/>
  <c r="BK114"/>
  <c r="J114"/>
  <c r="J115"/>
  <c r="BE115"/>
  <c r="J63"/>
  <c r="BI111"/>
  <c r="BH111"/>
  <c r="BG111"/>
  <c r="BF111"/>
  <c r="T111"/>
  <c r="R111"/>
  <c r="P111"/>
  <c r="BK111"/>
  <c r="J111"/>
  <c r="BE111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3"/>
  <c r="BH103"/>
  <c r="BG103"/>
  <c r="BF103"/>
  <c r="T103"/>
  <c r="R103"/>
  <c r="P103"/>
  <c r="BK103"/>
  <c r="J103"/>
  <c r="BE103"/>
  <c r="BI100"/>
  <c r="BH100"/>
  <c r="BG100"/>
  <c r="BF100"/>
  <c r="T100"/>
  <c r="T99"/>
  <c r="R100"/>
  <c r="R99"/>
  <c r="P100"/>
  <c r="P99"/>
  <c r="BK100"/>
  <c r="BK99"/>
  <c r="J99"/>
  <c r="J100"/>
  <c r="BE100"/>
  <c r="J62"/>
  <c r="BI98"/>
  <c r="BH98"/>
  <c r="BG98"/>
  <c r="BF98"/>
  <c r="T98"/>
  <c r="R98"/>
  <c r="P98"/>
  <c r="BK98"/>
  <c r="J98"/>
  <c r="BE98"/>
  <c r="BI97"/>
  <c r="F37"/>
  <c i="1" r="BD61"/>
  <c i="8" r="BH97"/>
  <c r="F36"/>
  <c i="1" r="BC61"/>
  <c i="8" r="BG97"/>
  <c r="F35"/>
  <c i="1" r="BB61"/>
  <c i="8" r="BF97"/>
  <c r="J34"/>
  <c i="1" r="AW61"/>
  <c i="8" r="F34"/>
  <c i="1" r="BA61"/>
  <c i="8" r="T97"/>
  <c r="T96"/>
  <c r="T95"/>
  <c r="T94"/>
  <c r="R97"/>
  <c r="R96"/>
  <c r="R95"/>
  <c r="R94"/>
  <c r="P97"/>
  <c r="P96"/>
  <c r="P95"/>
  <c r="P94"/>
  <c i="1" r="AU61"/>
  <c i="8" r="BK97"/>
  <c r="BK96"/>
  <c r="J96"/>
  <c r="BK95"/>
  <c r="J95"/>
  <c r="BK94"/>
  <c r="J94"/>
  <c r="J59"/>
  <c r="J30"/>
  <c i="1" r="AG61"/>
  <c i="8" r="J97"/>
  <c r="BE97"/>
  <c r="J33"/>
  <c i="1" r="AV61"/>
  <c i="8" r="F33"/>
  <c i="1" r="AZ61"/>
  <c i="8" r="J61"/>
  <c r="J60"/>
  <c r="F88"/>
  <c r="E86"/>
  <c r="F52"/>
  <c r="E50"/>
  <c r="J39"/>
  <c r="J24"/>
  <c r="E24"/>
  <c r="J91"/>
  <c r="J55"/>
  <c r="J23"/>
  <c r="J21"/>
  <c r="E21"/>
  <c r="J90"/>
  <c r="J54"/>
  <c r="J20"/>
  <c r="J18"/>
  <c r="E18"/>
  <c r="F91"/>
  <c r="F55"/>
  <c r="J17"/>
  <c r="J15"/>
  <c r="E15"/>
  <c r="F90"/>
  <c r="F54"/>
  <c r="J14"/>
  <c r="J12"/>
  <c r="J88"/>
  <c r="J52"/>
  <c r="E7"/>
  <c r="E84"/>
  <c r="E48"/>
  <c i="7" r="J37"/>
  <c r="J36"/>
  <c i="1" r="AY60"/>
  <c i="7" r="J35"/>
  <c i="1" r="AX60"/>
  <c i="7" r="BI519"/>
  <c r="BH519"/>
  <c r="BG519"/>
  <c r="BF519"/>
  <c r="T519"/>
  <c r="T518"/>
  <c r="R519"/>
  <c r="R518"/>
  <c r="P519"/>
  <c r="P518"/>
  <c r="BK519"/>
  <c r="BK518"/>
  <c r="J518"/>
  <c r="J519"/>
  <c r="BE519"/>
  <c r="J79"/>
  <c r="BI517"/>
  <c r="BH517"/>
  <c r="BG517"/>
  <c r="BF517"/>
  <c r="T517"/>
  <c r="R517"/>
  <c r="P517"/>
  <c r="BK517"/>
  <c r="J517"/>
  <c r="BE517"/>
  <c r="BI513"/>
  <c r="BH513"/>
  <c r="BG513"/>
  <c r="BF513"/>
  <c r="T513"/>
  <c r="R513"/>
  <c r="P513"/>
  <c r="BK513"/>
  <c r="J513"/>
  <c r="BE513"/>
  <c r="BI509"/>
  <c r="BH509"/>
  <c r="BG509"/>
  <c r="BF509"/>
  <c r="T509"/>
  <c r="R509"/>
  <c r="P509"/>
  <c r="BK509"/>
  <c r="J509"/>
  <c r="BE509"/>
  <c r="BI508"/>
  <c r="BH508"/>
  <c r="BG508"/>
  <c r="BF508"/>
  <c r="T508"/>
  <c r="R508"/>
  <c r="P508"/>
  <c r="BK508"/>
  <c r="J508"/>
  <c r="BE508"/>
  <c r="BI507"/>
  <c r="BH507"/>
  <c r="BG507"/>
  <c r="BF507"/>
  <c r="T507"/>
  <c r="R507"/>
  <c r="P507"/>
  <c r="BK507"/>
  <c r="J507"/>
  <c r="BE507"/>
  <c r="BI505"/>
  <c r="BH505"/>
  <c r="BG505"/>
  <c r="BF505"/>
  <c r="T505"/>
  <c r="R505"/>
  <c r="P505"/>
  <c r="BK505"/>
  <c r="J505"/>
  <c r="BE505"/>
  <c r="BI504"/>
  <c r="BH504"/>
  <c r="BG504"/>
  <c r="BF504"/>
  <c r="T504"/>
  <c r="R504"/>
  <c r="P504"/>
  <c r="BK504"/>
  <c r="J504"/>
  <c r="BE504"/>
  <c r="BI503"/>
  <c r="BH503"/>
  <c r="BG503"/>
  <c r="BF503"/>
  <c r="T503"/>
  <c r="R503"/>
  <c r="P503"/>
  <c r="BK503"/>
  <c r="J503"/>
  <c r="BE503"/>
  <c r="BI502"/>
  <c r="BH502"/>
  <c r="BG502"/>
  <c r="BF502"/>
  <c r="T502"/>
  <c r="T501"/>
  <c r="R502"/>
  <c r="R501"/>
  <c r="P502"/>
  <c r="P501"/>
  <c r="BK502"/>
  <c r="BK501"/>
  <c r="J501"/>
  <c r="J502"/>
  <c r="BE502"/>
  <c r="J78"/>
  <c r="BI500"/>
  <c r="BH500"/>
  <c r="BG500"/>
  <c r="BF500"/>
  <c r="T500"/>
  <c r="R500"/>
  <c r="P500"/>
  <c r="BK500"/>
  <c r="J500"/>
  <c r="BE500"/>
  <c r="BI496"/>
  <c r="BH496"/>
  <c r="BG496"/>
  <c r="BF496"/>
  <c r="T496"/>
  <c r="R496"/>
  <c r="P496"/>
  <c r="BK496"/>
  <c r="J496"/>
  <c r="BE496"/>
  <c r="BI495"/>
  <c r="BH495"/>
  <c r="BG495"/>
  <c r="BF495"/>
  <c r="T495"/>
  <c r="R495"/>
  <c r="P495"/>
  <c r="BK495"/>
  <c r="J495"/>
  <c r="BE495"/>
  <c r="BI492"/>
  <c r="BH492"/>
  <c r="BG492"/>
  <c r="BF492"/>
  <c r="T492"/>
  <c r="R492"/>
  <c r="P492"/>
  <c r="BK492"/>
  <c r="J492"/>
  <c r="BE492"/>
  <c r="BI488"/>
  <c r="BH488"/>
  <c r="BG488"/>
  <c r="BF488"/>
  <c r="T488"/>
  <c r="R488"/>
  <c r="P488"/>
  <c r="BK488"/>
  <c r="J488"/>
  <c r="BE488"/>
  <c r="BI485"/>
  <c r="BH485"/>
  <c r="BG485"/>
  <c r="BF485"/>
  <c r="T485"/>
  <c r="T484"/>
  <c r="R485"/>
  <c r="R484"/>
  <c r="P485"/>
  <c r="P484"/>
  <c r="BK485"/>
  <c r="BK484"/>
  <c r="J484"/>
  <c r="J485"/>
  <c r="BE485"/>
  <c r="J77"/>
  <c r="BI483"/>
  <c r="BH483"/>
  <c r="BG483"/>
  <c r="BF483"/>
  <c r="T483"/>
  <c r="R483"/>
  <c r="P483"/>
  <c r="BK483"/>
  <c r="J483"/>
  <c r="BE483"/>
  <c r="BI482"/>
  <c r="BH482"/>
  <c r="BG482"/>
  <c r="BF482"/>
  <c r="T482"/>
  <c r="R482"/>
  <c r="P482"/>
  <c r="BK482"/>
  <c r="J482"/>
  <c r="BE482"/>
  <c r="BI481"/>
  <c r="BH481"/>
  <c r="BG481"/>
  <c r="BF481"/>
  <c r="T481"/>
  <c r="R481"/>
  <c r="P481"/>
  <c r="BK481"/>
  <c r="J481"/>
  <c r="BE481"/>
  <c r="BI480"/>
  <c r="BH480"/>
  <c r="BG480"/>
  <c r="BF480"/>
  <c r="T480"/>
  <c r="R480"/>
  <c r="P480"/>
  <c r="BK480"/>
  <c r="J480"/>
  <c r="BE480"/>
  <c r="BI479"/>
  <c r="BH479"/>
  <c r="BG479"/>
  <c r="BF479"/>
  <c r="T479"/>
  <c r="R479"/>
  <c r="P479"/>
  <c r="BK479"/>
  <c r="J479"/>
  <c r="BE479"/>
  <c r="BI475"/>
  <c r="BH475"/>
  <c r="BG475"/>
  <c r="BF475"/>
  <c r="T475"/>
  <c r="R475"/>
  <c r="P475"/>
  <c r="BK475"/>
  <c r="J475"/>
  <c r="BE475"/>
  <c r="BI474"/>
  <c r="BH474"/>
  <c r="BG474"/>
  <c r="BF474"/>
  <c r="T474"/>
  <c r="R474"/>
  <c r="P474"/>
  <c r="BK474"/>
  <c r="J474"/>
  <c r="BE474"/>
  <c r="BI469"/>
  <c r="BH469"/>
  <c r="BG469"/>
  <c r="BF469"/>
  <c r="T469"/>
  <c r="R469"/>
  <c r="P469"/>
  <c r="BK469"/>
  <c r="J469"/>
  <c r="BE469"/>
  <c r="BI468"/>
  <c r="BH468"/>
  <c r="BG468"/>
  <c r="BF468"/>
  <c r="T468"/>
  <c r="R468"/>
  <c r="P468"/>
  <c r="BK468"/>
  <c r="J468"/>
  <c r="BE468"/>
  <c r="BI467"/>
  <c r="BH467"/>
  <c r="BG467"/>
  <c r="BF467"/>
  <c r="T467"/>
  <c r="R467"/>
  <c r="P467"/>
  <c r="BK467"/>
  <c r="J467"/>
  <c r="BE467"/>
  <c r="BI466"/>
  <c r="BH466"/>
  <c r="BG466"/>
  <c r="BF466"/>
  <c r="T466"/>
  <c r="R466"/>
  <c r="P466"/>
  <c r="BK466"/>
  <c r="J466"/>
  <c r="BE466"/>
  <c r="BI465"/>
  <c r="BH465"/>
  <c r="BG465"/>
  <c r="BF465"/>
  <c r="T465"/>
  <c r="R465"/>
  <c r="P465"/>
  <c r="BK465"/>
  <c r="J465"/>
  <c r="BE465"/>
  <c r="BI464"/>
  <c r="BH464"/>
  <c r="BG464"/>
  <c r="BF464"/>
  <c r="T464"/>
  <c r="R464"/>
  <c r="P464"/>
  <c r="BK464"/>
  <c r="J464"/>
  <c r="BE464"/>
  <c r="BI463"/>
  <c r="BH463"/>
  <c r="BG463"/>
  <c r="BF463"/>
  <c r="T463"/>
  <c r="R463"/>
  <c r="P463"/>
  <c r="BK463"/>
  <c r="J463"/>
  <c r="BE463"/>
  <c r="BI458"/>
  <c r="BH458"/>
  <c r="BG458"/>
  <c r="BF458"/>
  <c r="T458"/>
  <c r="T457"/>
  <c r="R458"/>
  <c r="R457"/>
  <c r="P458"/>
  <c r="P457"/>
  <c r="BK458"/>
  <c r="BK457"/>
  <c r="J457"/>
  <c r="J458"/>
  <c r="BE458"/>
  <c r="J76"/>
  <c r="BI456"/>
  <c r="BH456"/>
  <c r="BG456"/>
  <c r="BF456"/>
  <c r="T456"/>
  <c r="R456"/>
  <c r="P456"/>
  <c r="BK456"/>
  <c r="J456"/>
  <c r="BE456"/>
  <c r="BI452"/>
  <c r="BH452"/>
  <c r="BG452"/>
  <c r="BF452"/>
  <c r="T452"/>
  <c r="R452"/>
  <c r="P452"/>
  <c r="BK452"/>
  <c r="J452"/>
  <c r="BE452"/>
  <c r="BI448"/>
  <c r="BH448"/>
  <c r="BG448"/>
  <c r="BF448"/>
  <c r="T448"/>
  <c r="R448"/>
  <c r="P448"/>
  <c r="BK448"/>
  <c r="J448"/>
  <c r="BE448"/>
  <c r="BI444"/>
  <c r="BH444"/>
  <c r="BG444"/>
  <c r="BF444"/>
  <c r="T444"/>
  <c r="R444"/>
  <c r="P444"/>
  <c r="BK444"/>
  <c r="J444"/>
  <c r="BE444"/>
  <c r="BI440"/>
  <c r="BH440"/>
  <c r="BG440"/>
  <c r="BF440"/>
  <c r="T440"/>
  <c r="R440"/>
  <c r="P440"/>
  <c r="BK440"/>
  <c r="J440"/>
  <c r="BE440"/>
  <c r="BI439"/>
  <c r="BH439"/>
  <c r="BG439"/>
  <c r="BF439"/>
  <c r="T439"/>
  <c r="R439"/>
  <c r="P439"/>
  <c r="BK439"/>
  <c r="J439"/>
  <c r="BE439"/>
  <c r="BI435"/>
  <c r="BH435"/>
  <c r="BG435"/>
  <c r="BF435"/>
  <c r="T435"/>
  <c r="R435"/>
  <c r="P435"/>
  <c r="BK435"/>
  <c r="J435"/>
  <c r="BE435"/>
  <c r="BI425"/>
  <c r="BH425"/>
  <c r="BG425"/>
  <c r="BF425"/>
  <c r="T425"/>
  <c r="R425"/>
  <c r="P425"/>
  <c r="BK425"/>
  <c r="J425"/>
  <c r="BE425"/>
  <c r="BI424"/>
  <c r="BH424"/>
  <c r="BG424"/>
  <c r="BF424"/>
  <c r="T424"/>
  <c r="R424"/>
  <c r="P424"/>
  <c r="BK424"/>
  <c r="J424"/>
  <c r="BE424"/>
  <c r="BI420"/>
  <c r="BH420"/>
  <c r="BG420"/>
  <c r="BF420"/>
  <c r="T420"/>
  <c r="R420"/>
  <c r="P420"/>
  <c r="BK420"/>
  <c r="J420"/>
  <c r="BE420"/>
  <c r="BI416"/>
  <c r="BH416"/>
  <c r="BG416"/>
  <c r="BF416"/>
  <c r="T416"/>
  <c r="R416"/>
  <c r="P416"/>
  <c r="BK416"/>
  <c r="J416"/>
  <c r="BE416"/>
  <c r="BI412"/>
  <c r="BH412"/>
  <c r="BG412"/>
  <c r="BF412"/>
  <c r="T412"/>
  <c r="R412"/>
  <c r="P412"/>
  <c r="BK412"/>
  <c r="J412"/>
  <c r="BE412"/>
  <c r="BI409"/>
  <c r="BH409"/>
  <c r="BG409"/>
  <c r="BF409"/>
  <c r="T409"/>
  <c r="R409"/>
  <c r="P409"/>
  <c r="BK409"/>
  <c r="J409"/>
  <c r="BE409"/>
  <c r="BI406"/>
  <c r="BH406"/>
  <c r="BG406"/>
  <c r="BF406"/>
  <c r="T406"/>
  <c r="R406"/>
  <c r="P406"/>
  <c r="BK406"/>
  <c r="J406"/>
  <c r="BE406"/>
  <c r="BI403"/>
  <c r="BH403"/>
  <c r="BG403"/>
  <c r="BF403"/>
  <c r="T403"/>
  <c r="R403"/>
  <c r="P403"/>
  <c r="BK403"/>
  <c r="J403"/>
  <c r="BE403"/>
  <c r="BI400"/>
  <c r="BH400"/>
  <c r="BG400"/>
  <c r="BF400"/>
  <c r="T400"/>
  <c r="R400"/>
  <c r="P400"/>
  <c r="BK400"/>
  <c r="J400"/>
  <c r="BE400"/>
  <c r="BI397"/>
  <c r="BH397"/>
  <c r="BG397"/>
  <c r="BF397"/>
  <c r="T397"/>
  <c r="R397"/>
  <c r="P397"/>
  <c r="BK397"/>
  <c r="J397"/>
  <c r="BE397"/>
  <c r="BI393"/>
  <c r="BH393"/>
  <c r="BG393"/>
  <c r="BF393"/>
  <c r="T393"/>
  <c r="R393"/>
  <c r="P393"/>
  <c r="BK393"/>
  <c r="J393"/>
  <c r="BE393"/>
  <c r="BI392"/>
  <c r="BH392"/>
  <c r="BG392"/>
  <c r="BF392"/>
  <c r="T392"/>
  <c r="T391"/>
  <c r="R392"/>
  <c r="R391"/>
  <c r="P392"/>
  <c r="P391"/>
  <c r="BK392"/>
  <c r="BK391"/>
  <c r="J391"/>
  <c r="J392"/>
  <c r="BE392"/>
  <c r="J75"/>
  <c r="BI387"/>
  <c r="BH387"/>
  <c r="BG387"/>
  <c r="BF387"/>
  <c r="T387"/>
  <c r="T386"/>
  <c r="R387"/>
  <c r="R386"/>
  <c r="P387"/>
  <c r="P386"/>
  <c r="BK387"/>
  <c r="BK386"/>
  <c r="J386"/>
  <c r="J387"/>
  <c r="BE387"/>
  <c r="J74"/>
  <c r="BI385"/>
  <c r="BH385"/>
  <c r="BG385"/>
  <c r="BF385"/>
  <c r="T385"/>
  <c r="R385"/>
  <c r="P385"/>
  <c r="BK385"/>
  <c r="J385"/>
  <c r="BE385"/>
  <c r="BI384"/>
  <c r="BH384"/>
  <c r="BG384"/>
  <c r="BF384"/>
  <c r="T384"/>
  <c r="T383"/>
  <c r="R384"/>
  <c r="R383"/>
  <c r="P384"/>
  <c r="P383"/>
  <c r="BK384"/>
  <c r="BK383"/>
  <c r="J383"/>
  <c r="J384"/>
  <c r="BE384"/>
  <c r="J73"/>
  <c r="BI379"/>
  <c r="BH379"/>
  <c r="BG379"/>
  <c r="BF379"/>
  <c r="T379"/>
  <c r="T378"/>
  <c r="R379"/>
  <c r="R378"/>
  <c r="P379"/>
  <c r="P378"/>
  <c r="BK379"/>
  <c r="BK378"/>
  <c r="J378"/>
  <c r="J379"/>
  <c r="BE379"/>
  <c r="J72"/>
  <c r="BI377"/>
  <c r="BH377"/>
  <c r="BG377"/>
  <c r="BF377"/>
  <c r="T377"/>
  <c r="R377"/>
  <c r="P377"/>
  <c r="BK377"/>
  <c r="J377"/>
  <c r="BE377"/>
  <c r="BI376"/>
  <c r="BH376"/>
  <c r="BG376"/>
  <c r="BF376"/>
  <c r="T376"/>
  <c r="R376"/>
  <c r="P376"/>
  <c r="BK376"/>
  <c r="J376"/>
  <c r="BE376"/>
  <c r="BI375"/>
  <c r="BH375"/>
  <c r="BG375"/>
  <c r="BF375"/>
  <c r="T375"/>
  <c r="R375"/>
  <c r="P375"/>
  <c r="BK375"/>
  <c r="J375"/>
  <c r="BE375"/>
  <c r="BI372"/>
  <c r="BH372"/>
  <c r="BG372"/>
  <c r="BF372"/>
  <c r="T372"/>
  <c r="R372"/>
  <c r="P372"/>
  <c r="BK372"/>
  <c r="J372"/>
  <c r="BE372"/>
  <c r="BI370"/>
  <c r="BH370"/>
  <c r="BG370"/>
  <c r="BF370"/>
  <c r="T370"/>
  <c r="R370"/>
  <c r="P370"/>
  <c r="BK370"/>
  <c r="J370"/>
  <c r="BE370"/>
  <c r="BI369"/>
  <c r="BH369"/>
  <c r="BG369"/>
  <c r="BF369"/>
  <c r="T369"/>
  <c r="R369"/>
  <c r="P369"/>
  <c r="BK369"/>
  <c r="J369"/>
  <c r="BE369"/>
  <c r="BI366"/>
  <c r="BH366"/>
  <c r="BG366"/>
  <c r="BF366"/>
  <c r="T366"/>
  <c r="R366"/>
  <c r="P366"/>
  <c r="BK366"/>
  <c r="J366"/>
  <c r="BE366"/>
  <c r="BI364"/>
  <c r="BH364"/>
  <c r="BG364"/>
  <c r="BF364"/>
  <c r="T364"/>
  <c r="R364"/>
  <c r="P364"/>
  <c r="BK364"/>
  <c r="J364"/>
  <c r="BE364"/>
  <c r="BI363"/>
  <c r="BH363"/>
  <c r="BG363"/>
  <c r="BF363"/>
  <c r="T363"/>
  <c r="T362"/>
  <c r="T361"/>
  <c r="R363"/>
  <c r="R362"/>
  <c r="R361"/>
  <c r="P363"/>
  <c r="P362"/>
  <c r="P361"/>
  <c r="BK363"/>
  <c r="BK362"/>
  <c r="J362"/>
  <c r="BK361"/>
  <c r="J361"/>
  <c r="J363"/>
  <c r="BE363"/>
  <c r="J71"/>
  <c r="J70"/>
  <c r="BI360"/>
  <c r="BH360"/>
  <c r="BG360"/>
  <c r="BF360"/>
  <c r="T360"/>
  <c r="T359"/>
  <c r="R360"/>
  <c r="R359"/>
  <c r="P360"/>
  <c r="P359"/>
  <c r="BK360"/>
  <c r="BK359"/>
  <c r="J359"/>
  <c r="J360"/>
  <c r="BE360"/>
  <c r="J69"/>
  <c r="BI358"/>
  <c r="BH358"/>
  <c r="BG358"/>
  <c r="BF358"/>
  <c r="T358"/>
  <c r="R358"/>
  <c r="P358"/>
  <c r="BK358"/>
  <c r="J358"/>
  <c r="BE358"/>
  <c r="BI356"/>
  <c r="BH356"/>
  <c r="BG356"/>
  <c r="BF356"/>
  <c r="T356"/>
  <c r="R356"/>
  <c r="P356"/>
  <c r="BK356"/>
  <c r="J356"/>
  <c r="BE356"/>
  <c r="BI355"/>
  <c r="BH355"/>
  <c r="BG355"/>
  <c r="BF355"/>
  <c r="T355"/>
  <c r="R355"/>
  <c r="P355"/>
  <c r="BK355"/>
  <c r="J355"/>
  <c r="BE355"/>
  <c r="BI354"/>
  <c r="BH354"/>
  <c r="BG354"/>
  <c r="BF354"/>
  <c r="T354"/>
  <c r="T353"/>
  <c r="R354"/>
  <c r="R353"/>
  <c r="P354"/>
  <c r="P353"/>
  <c r="BK354"/>
  <c r="BK353"/>
  <c r="J353"/>
  <c r="J354"/>
  <c r="BE354"/>
  <c r="J68"/>
  <c r="BI350"/>
  <c r="BH350"/>
  <c r="BG350"/>
  <c r="BF350"/>
  <c r="T350"/>
  <c r="R350"/>
  <c r="P350"/>
  <c r="BK350"/>
  <c r="J350"/>
  <c r="BE350"/>
  <c r="BI349"/>
  <c r="BH349"/>
  <c r="BG349"/>
  <c r="BF349"/>
  <c r="T349"/>
  <c r="R349"/>
  <c r="P349"/>
  <c r="BK349"/>
  <c r="J349"/>
  <c r="BE349"/>
  <c r="BI348"/>
  <c r="BH348"/>
  <c r="BG348"/>
  <c r="BF348"/>
  <c r="T348"/>
  <c r="R348"/>
  <c r="P348"/>
  <c r="BK348"/>
  <c r="J348"/>
  <c r="BE348"/>
  <c r="BI347"/>
  <c r="BH347"/>
  <c r="BG347"/>
  <c r="BF347"/>
  <c r="T347"/>
  <c r="R347"/>
  <c r="P347"/>
  <c r="BK347"/>
  <c r="J347"/>
  <c r="BE347"/>
  <c r="BI344"/>
  <c r="BH344"/>
  <c r="BG344"/>
  <c r="BF344"/>
  <c r="T344"/>
  <c r="R344"/>
  <c r="P344"/>
  <c r="BK344"/>
  <c r="J344"/>
  <c r="BE344"/>
  <c r="BI341"/>
  <c r="BH341"/>
  <c r="BG341"/>
  <c r="BF341"/>
  <c r="T341"/>
  <c r="R341"/>
  <c r="P341"/>
  <c r="BK341"/>
  <c r="J341"/>
  <c r="BE341"/>
  <c r="BI340"/>
  <c r="BH340"/>
  <c r="BG340"/>
  <c r="BF340"/>
  <c r="T340"/>
  <c r="R340"/>
  <c r="P340"/>
  <c r="BK340"/>
  <c r="J340"/>
  <c r="BE340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/>
  <c r="BI334"/>
  <c r="BH334"/>
  <c r="BG334"/>
  <c r="BF334"/>
  <c r="T334"/>
  <c r="R334"/>
  <c r="P334"/>
  <c r="BK334"/>
  <c r="J334"/>
  <c r="BE334"/>
  <c r="BI331"/>
  <c r="BH331"/>
  <c r="BG331"/>
  <c r="BF331"/>
  <c r="T331"/>
  <c r="R331"/>
  <c r="P331"/>
  <c r="BK331"/>
  <c r="J331"/>
  <c r="BE331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3"/>
  <c r="BH323"/>
  <c r="BG323"/>
  <c r="BF323"/>
  <c r="T323"/>
  <c r="R323"/>
  <c r="P323"/>
  <c r="BK323"/>
  <c r="J323"/>
  <c r="BE323"/>
  <c r="BI320"/>
  <c r="BH320"/>
  <c r="BG320"/>
  <c r="BF320"/>
  <c r="T320"/>
  <c r="R320"/>
  <c r="P320"/>
  <c r="BK320"/>
  <c r="J320"/>
  <c r="BE320"/>
  <c r="BI316"/>
  <c r="BH316"/>
  <c r="BG316"/>
  <c r="BF316"/>
  <c r="T316"/>
  <c r="R316"/>
  <c r="P316"/>
  <c r="BK316"/>
  <c r="J316"/>
  <c r="BE316"/>
  <c r="BI315"/>
  <c r="BH315"/>
  <c r="BG315"/>
  <c r="BF315"/>
  <c r="T315"/>
  <c r="R315"/>
  <c r="P315"/>
  <c r="BK315"/>
  <c r="J315"/>
  <c r="BE315"/>
  <c r="BI314"/>
  <c r="BH314"/>
  <c r="BG314"/>
  <c r="BF314"/>
  <c r="T314"/>
  <c r="T313"/>
  <c r="R314"/>
  <c r="R313"/>
  <c r="P314"/>
  <c r="P313"/>
  <c r="BK314"/>
  <c r="BK313"/>
  <c r="J313"/>
  <c r="J314"/>
  <c r="BE314"/>
  <c r="J67"/>
  <c r="BI312"/>
  <c r="BH312"/>
  <c r="BG312"/>
  <c r="BF312"/>
  <c r="T312"/>
  <c r="R312"/>
  <c r="P312"/>
  <c r="BK312"/>
  <c r="J312"/>
  <c r="BE312"/>
  <c r="BI309"/>
  <c r="BH309"/>
  <c r="BG309"/>
  <c r="BF309"/>
  <c r="T309"/>
  <c r="R309"/>
  <c r="P309"/>
  <c r="BK309"/>
  <c r="J309"/>
  <c r="BE309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6"/>
  <c r="BH306"/>
  <c r="BG306"/>
  <c r="BF306"/>
  <c r="T306"/>
  <c r="R306"/>
  <c r="P306"/>
  <c r="BK306"/>
  <c r="J306"/>
  <c r="BE306"/>
  <c r="BI305"/>
  <c r="BH305"/>
  <c r="BG305"/>
  <c r="BF305"/>
  <c r="T305"/>
  <c r="R305"/>
  <c r="P305"/>
  <c r="BK305"/>
  <c r="J305"/>
  <c r="BE305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302"/>
  <c r="BH302"/>
  <c r="BG302"/>
  <c r="BF302"/>
  <c r="T302"/>
  <c r="R302"/>
  <c r="P302"/>
  <c r="BK302"/>
  <c r="J302"/>
  <c r="BE302"/>
  <c r="BI299"/>
  <c r="BH299"/>
  <c r="BG299"/>
  <c r="BF299"/>
  <c r="T299"/>
  <c r="R299"/>
  <c r="P299"/>
  <c r="BK299"/>
  <c r="J299"/>
  <c r="BE299"/>
  <c r="BI295"/>
  <c r="BH295"/>
  <c r="BG295"/>
  <c r="BF295"/>
  <c r="T295"/>
  <c r="R295"/>
  <c r="P295"/>
  <c r="BK295"/>
  <c r="J295"/>
  <c r="BE295"/>
  <c r="BI292"/>
  <c r="BH292"/>
  <c r="BG292"/>
  <c r="BF292"/>
  <c r="T292"/>
  <c r="R292"/>
  <c r="P292"/>
  <c r="BK292"/>
  <c r="J292"/>
  <c r="BE292"/>
  <c r="BI291"/>
  <c r="BH291"/>
  <c r="BG291"/>
  <c r="BF291"/>
  <c r="T291"/>
  <c r="R291"/>
  <c r="P291"/>
  <c r="BK291"/>
  <c r="J291"/>
  <c r="BE291"/>
  <c r="BI290"/>
  <c r="BH290"/>
  <c r="BG290"/>
  <c r="BF290"/>
  <c r="T290"/>
  <c r="R290"/>
  <c r="P290"/>
  <c r="BK290"/>
  <c r="J290"/>
  <c r="BE290"/>
  <c r="BI287"/>
  <c r="BH287"/>
  <c r="BG287"/>
  <c r="BF287"/>
  <c r="T287"/>
  <c r="R287"/>
  <c r="P287"/>
  <c r="BK287"/>
  <c r="J287"/>
  <c r="BE287"/>
  <c r="BI286"/>
  <c r="BH286"/>
  <c r="BG286"/>
  <c r="BF286"/>
  <c r="T286"/>
  <c r="R286"/>
  <c r="P286"/>
  <c r="BK286"/>
  <c r="J286"/>
  <c r="BE286"/>
  <c r="BI284"/>
  <c r="BH284"/>
  <c r="BG284"/>
  <c r="BF284"/>
  <c r="T284"/>
  <c r="R284"/>
  <c r="P284"/>
  <c r="BK284"/>
  <c r="J284"/>
  <c r="BE284"/>
  <c r="BI282"/>
  <c r="BH282"/>
  <c r="BG282"/>
  <c r="BF282"/>
  <c r="T282"/>
  <c r="R282"/>
  <c r="P282"/>
  <c r="BK282"/>
  <c r="J282"/>
  <c r="BE282"/>
  <c r="BI280"/>
  <c r="BH280"/>
  <c r="BG280"/>
  <c r="BF280"/>
  <c r="T280"/>
  <c r="R280"/>
  <c r="P280"/>
  <c r="BK280"/>
  <c r="J280"/>
  <c r="BE280"/>
  <c r="BI278"/>
  <c r="BH278"/>
  <c r="BG278"/>
  <c r="BF278"/>
  <c r="T278"/>
  <c r="R278"/>
  <c r="P278"/>
  <c r="BK278"/>
  <c r="J278"/>
  <c r="BE278"/>
  <c r="BI276"/>
  <c r="BH276"/>
  <c r="BG276"/>
  <c r="BF276"/>
  <c r="T276"/>
  <c r="R276"/>
  <c r="P276"/>
  <c r="BK276"/>
  <c r="J276"/>
  <c r="BE276"/>
  <c r="BI274"/>
  <c r="BH274"/>
  <c r="BG274"/>
  <c r="BF274"/>
  <c r="T274"/>
  <c r="R274"/>
  <c r="P274"/>
  <c r="BK274"/>
  <c r="J274"/>
  <c r="BE274"/>
  <c r="BI264"/>
  <c r="BH264"/>
  <c r="BG264"/>
  <c r="BF264"/>
  <c r="T264"/>
  <c r="R264"/>
  <c r="P264"/>
  <c r="BK264"/>
  <c r="J264"/>
  <c r="BE264"/>
  <c r="BI262"/>
  <c r="BH262"/>
  <c r="BG262"/>
  <c r="BF262"/>
  <c r="T262"/>
  <c r="R262"/>
  <c r="P262"/>
  <c r="BK262"/>
  <c r="J262"/>
  <c r="BE262"/>
  <c r="BI261"/>
  <c r="BH261"/>
  <c r="BG261"/>
  <c r="BF261"/>
  <c r="T261"/>
  <c r="R261"/>
  <c r="P261"/>
  <c r="BK261"/>
  <c r="J261"/>
  <c r="BE261"/>
  <c r="BI259"/>
  <c r="BH259"/>
  <c r="BG259"/>
  <c r="BF259"/>
  <c r="T259"/>
  <c r="R259"/>
  <c r="P259"/>
  <c r="BK259"/>
  <c r="J259"/>
  <c r="BE259"/>
  <c r="BI247"/>
  <c r="BH247"/>
  <c r="BG247"/>
  <c r="BF247"/>
  <c r="T247"/>
  <c r="R247"/>
  <c r="P247"/>
  <c r="BK247"/>
  <c r="J247"/>
  <c r="BE247"/>
  <c r="BI245"/>
  <c r="BH245"/>
  <c r="BG245"/>
  <c r="BF245"/>
  <c r="T245"/>
  <c r="R245"/>
  <c r="P245"/>
  <c r="BK245"/>
  <c r="J245"/>
  <c r="BE245"/>
  <c r="BI237"/>
  <c r="BH237"/>
  <c r="BG237"/>
  <c r="BF237"/>
  <c r="T237"/>
  <c r="R237"/>
  <c r="P237"/>
  <c r="BK237"/>
  <c r="J237"/>
  <c r="BE237"/>
  <c r="BI233"/>
  <c r="BH233"/>
  <c r="BG233"/>
  <c r="BF233"/>
  <c r="T233"/>
  <c r="R233"/>
  <c r="P233"/>
  <c r="BK233"/>
  <c r="J233"/>
  <c r="BE233"/>
  <c r="BI229"/>
  <c r="BH229"/>
  <c r="BG229"/>
  <c r="BF229"/>
  <c r="T229"/>
  <c r="R229"/>
  <c r="P229"/>
  <c r="BK229"/>
  <c r="J229"/>
  <c r="BE229"/>
  <c r="BI220"/>
  <c r="BH220"/>
  <c r="BG220"/>
  <c r="BF220"/>
  <c r="T220"/>
  <c r="R220"/>
  <c r="P220"/>
  <c r="BK220"/>
  <c r="J220"/>
  <c r="BE220"/>
  <c r="BI217"/>
  <c r="BH217"/>
  <c r="BG217"/>
  <c r="BF217"/>
  <c r="T217"/>
  <c r="R217"/>
  <c r="P217"/>
  <c r="BK217"/>
  <c r="J217"/>
  <c r="BE217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T211"/>
  <c r="R212"/>
  <c r="R211"/>
  <c r="P212"/>
  <c r="P211"/>
  <c r="BK212"/>
  <c r="BK211"/>
  <c r="J211"/>
  <c r="J212"/>
  <c r="BE212"/>
  <c r="J66"/>
  <c r="BI207"/>
  <c r="BH207"/>
  <c r="BG207"/>
  <c r="BF207"/>
  <c r="T207"/>
  <c r="R207"/>
  <c r="P207"/>
  <c r="BK207"/>
  <c r="J207"/>
  <c r="BE207"/>
  <c r="BI204"/>
  <c r="BH204"/>
  <c r="BG204"/>
  <c r="BF204"/>
  <c r="T204"/>
  <c r="R204"/>
  <c r="P204"/>
  <c r="BK204"/>
  <c r="J204"/>
  <c r="BE204"/>
  <c r="BI202"/>
  <c r="BH202"/>
  <c r="BG202"/>
  <c r="BF202"/>
  <c r="T202"/>
  <c r="R202"/>
  <c r="P202"/>
  <c r="BK202"/>
  <c r="J202"/>
  <c r="BE202"/>
  <c r="BI198"/>
  <c r="BH198"/>
  <c r="BG198"/>
  <c r="BF198"/>
  <c r="T198"/>
  <c r="R198"/>
  <c r="P198"/>
  <c r="BK198"/>
  <c r="J198"/>
  <c r="BE198"/>
  <c r="BI196"/>
  <c r="BH196"/>
  <c r="BG196"/>
  <c r="BF196"/>
  <c r="T196"/>
  <c r="R196"/>
  <c r="P196"/>
  <c r="BK196"/>
  <c r="J196"/>
  <c r="BE196"/>
  <c r="BI191"/>
  <c r="BH191"/>
  <c r="BG191"/>
  <c r="BF191"/>
  <c r="T191"/>
  <c r="R191"/>
  <c r="P191"/>
  <c r="BK191"/>
  <c r="J191"/>
  <c r="BE191"/>
  <c r="BI189"/>
  <c r="BH189"/>
  <c r="BG189"/>
  <c r="BF189"/>
  <c r="T189"/>
  <c r="R189"/>
  <c r="P189"/>
  <c r="BK189"/>
  <c r="J189"/>
  <c r="BE189"/>
  <c r="BI183"/>
  <c r="BH183"/>
  <c r="BG183"/>
  <c r="BF183"/>
  <c r="T183"/>
  <c r="R183"/>
  <c r="P183"/>
  <c r="BK183"/>
  <c r="J183"/>
  <c r="BE183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T178"/>
  <c r="R179"/>
  <c r="R178"/>
  <c r="P179"/>
  <c r="P178"/>
  <c r="BK179"/>
  <c r="BK178"/>
  <c r="J178"/>
  <c r="J179"/>
  <c r="BE179"/>
  <c r="J65"/>
  <c r="BI177"/>
  <c r="BH177"/>
  <c r="BG177"/>
  <c r="BF177"/>
  <c r="T177"/>
  <c r="R177"/>
  <c r="P177"/>
  <c r="BK177"/>
  <c r="J177"/>
  <c r="BE177"/>
  <c r="BI174"/>
  <c r="BH174"/>
  <c r="BG174"/>
  <c r="BF174"/>
  <c r="T174"/>
  <c r="T173"/>
  <c r="R174"/>
  <c r="R173"/>
  <c r="P174"/>
  <c r="P173"/>
  <c r="BK174"/>
  <c r="BK173"/>
  <c r="J173"/>
  <c r="J174"/>
  <c r="BE174"/>
  <c r="J64"/>
  <c r="BI160"/>
  <c r="BH160"/>
  <c r="BG160"/>
  <c r="BF160"/>
  <c r="T160"/>
  <c r="R160"/>
  <c r="P160"/>
  <c r="BK160"/>
  <c r="J160"/>
  <c r="BE160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1"/>
  <c r="BH151"/>
  <c r="BG151"/>
  <c r="BF151"/>
  <c r="T151"/>
  <c r="R151"/>
  <c r="P151"/>
  <c r="BK151"/>
  <c r="J151"/>
  <c r="BE151"/>
  <c r="BI143"/>
  <c r="BH143"/>
  <c r="BG143"/>
  <c r="BF143"/>
  <c r="T143"/>
  <c r="T142"/>
  <c r="R143"/>
  <c r="R142"/>
  <c r="P143"/>
  <c r="P142"/>
  <c r="BK143"/>
  <c r="BK142"/>
  <c r="J142"/>
  <c r="J143"/>
  <c r="BE143"/>
  <c r="J63"/>
  <c r="BI137"/>
  <c r="BH137"/>
  <c r="BG137"/>
  <c r="BF137"/>
  <c r="T137"/>
  <c r="R137"/>
  <c r="P137"/>
  <c r="BK137"/>
  <c r="J137"/>
  <c r="BE137"/>
  <c r="BI134"/>
  <c r="BH134"/>
  <c r="BG134"/>
  <c r="BF134"/>
  <c r="T134"/>
  <c r="R134"/>
  <c r="P134"/>
  <c r="BK134"/>
  <c r="J134"/>
  <c r="BE134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5"/>
  <c r="BH125"/>
  <c r="BG125"/>
  <c r="BF125"/>
  <c r="T125"/>
  <c r="R125"/>
  <c r="P125"/>
  <c r="BK125"/>
  <c r="J125"/>
  <c r="BE125"/>
  <c r="BI120"/>
  <c r="BH120"/>
  <c r="BG120"/>
  <c r="BF120"/>
  <c r="T120"/>
  <c r="R120"/>
  <c r="P120"/>
  <c r="BK120"/>
  <c r="J120"/>
  <c r="BE120"/>
  <c r="BI115"/>
  <c r="BH115"/>
  <c r="BG115"/>
  <c r="BF115"/>
  <c r="T115"/>
  <c r="T114"/>
  <c r="R115"/>
  <c r="R114"/>
  <c r="P115"/>
  <c r="P114"/>
  <c r="BK115"/>
  <c r="BK114"/>
  <c r="J114"/>
  <c r="J115"/>
  <c r="BE115"/>
  <c r="J62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05"/>
  <c r="BH105"/>
  <c r="BG105"/>
  <c r="BF105"/>
  <c r="T105"/>
  <c r="R105"/>
  <c r="P105"/>
  <c r="BK105"/>
  <c r="J105"/>
  <c r="BE105"/>
  <c r="BI102"/>
  <c r="F37"/>
  <c i="1" r="BD60"/>
  <c i="7" r="BH102"/>
  <c r="F36"/>
  <c i="1" r="BC60"/>
  <c i="7" r="BG102"/>
  <c r="F35"/>
  <c i="1" r="BB60"/>
  <c i="7" r="BF102"/>
  <c r="J34"/>
  <c i="1" r="AW60"/>
  <c i="7" r="F34"/>
  <c i="1" r="BA60"/>
  <c i="7" r="T102"/>
  <c r="T101"/>
  <c r="T100"/>
  <c r="T99"/>
  <c r="R102"/>
  <c r="R101"/>
  <c r="R100"/>
  <c r="R99"/>
  <c r="P102"/>
  <c r="P101"/>
  <c r="P100"/>
  <c r="P99"/>
  <c i="1" r="AU60"/>
  <c i="7" r="BK102"/>
  <c r="BK101"/>
  <c r="J101"/>
  <c r="BK100"/>
  <c r="J100"/>
  <c r="BK99"/>
  <c r="J99"/>
  <c r="J59"/>
  <c r="J30"/>
  <c i="1" r="AG60"/>
  <c i="7" r="J102"/>
  <c r="BE102"/>
  <c r="J33"/>
  <c i="1" r="AV60"/>
  <c i="7" r="F33"/>
  <c i="1" r="AZ60"/>
  <c i="7" r="J61"/>
  <c r="J60"/>
  <c r="F93"/>
  <c r="E91"/>
  <c r="F52"/>
  <c r="E50"/>
  <c r="J39"/>
  <c r="J24"/>
  <c r="E24"/>
  <c r="J96"/>
  <c r="J55"/>
  <c r="J23"/>
  <c r="J21"/>
  <c r="E21"/>
  <c r="J95"/>
  <c r="J54"/>
  <c r="J20"/>
  <c r="J18"/>
  <c r="E18"/>
  <c r="F96"/>
  <c r="F55"/>
  <c r="J17"/>
  <c r="J15"/>
  <c r="E15"/>
  <c r="F95"/>
  <c r="F54"/>
  <c r="J14"/>
  <c r="J12"/>
  <c r="J93"/>
  <c r="J52"/>
  <c r="E7"/>
  <c r="E89"/>
  <c r="E48"/>
  <c i="6" r="J37"/>
  <c r="J36"/>
  <c i="1" r="AY59"/>
  <c i="6" r="J35"/>
  <c i="1" r="AX59"/>
  <c i="6" r="BI84"/>
  <c r="F37"/>
  <c i="1" r="BD59"/>
  <c i="6" r="BH84"/>
  <c r="F36"/>
  <c i="1" r="BC59"/>
  <c i="6" r="BG84"/>
  <c r="F35"/>
  <c i="1" r="BB59"/>
  <c i="6" r="BF84"/>
  <c r="J34"/>
  <c i="1" r="AW59"/>
  <c i="6" r="F34"/>
  <c i="1" r="BA59"/>
  <c i="6" r="T84"/>
  <c r="T83"/>
  <c r="T82"/>
  <c r="T81"/>
  <c r="R84"/>
  <c r="R83"/>
  <c r="R82"/>
  <c r="R81"/>
  <c r="P84"/>
  <c r="P83"/>
  <c r="P82"/>
  <c r="P81"/>
  <c i="1" r="AU59"/>
  <c i="6" r="BK84"/>
  <c r="BK83"/>
  <c r="J83"/>
  <c r="BK82"/>
  <c r="J82"/>
  <c r="BK81"/>
  <c r="J81"/>
  <c r="J59"/>
  <c r="J30"/>
  <c i="1" r="AG59"/>
  <c i="6" r="J84"/>
  <c r="BE84"/>
  <c r="J33"/>
  <c i="1" r="AV59"/>
  <c i="6" r="F33"/>
  <c i="1" r="AZ59"/>
  <c i="6" r="J61"/>
  <c r="J60"/>
  <c r="F75"/>
  <c r="E73"/>
  <c r="F52"/>
  <c r="E50"/>
  <c r="J39"/>
  <c r="J24"/>
  <c r="E24"/>
  <c r="J78"/>
  <c r="J55"/>
  <c r="J23"/>
  <c r="J21"/>
  <c r="E21"/>
  <c r="J77"/>
  <c r="J54"/>
  <c r="J20"/>
  <c r="J18"/>
  <c r="E18"/>
  <c r="F78"/>
  <c r="F55"/>
  <c r="J17"/>
  <c r="J15"/>
  <c r="E15"/>
  <c r="F77"/>
  <c r="F54"/>
  <c r="J14"/>
  <c r="J12"/>
  <c r="J75"/>
  <c r="J52"/>
  <c r="E7"/>
  <c r="E71"/>
  <c r="E48"/>
  <c i="5" r="J37"/>
  <c r="J36"/>
  <c i="1" r="AY58"/>
  <c i="5" r="J35"/>
  <c i="1" r="AX58"/>
  <c i="5"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T103"/>
  <c r="T102"/>
  <c r="R104"/>
  <c r="R103"/>
  <c r="R102"/>
  <c r="P104"/>
  <c r="P103"/>
  <c r="P102"/>
  <c r="BK104"/>
  <c r="BK103"/>
  <c r="J103"/>
  <c r="BK102"/>
  <c r="J102"/>
  <c r="J104"/>
  <c r="BE104"/>
  <c r="J65"/>
  <c r="J64"/>
  <c r="BI101"/>
  <c r="BH101"/>
  <c r="BG101"/>
  <c r="BF101"/>
  <c r="T101"/>
  <c r="R101"/>
  <c r="P101"/>
  <c r="BK101"/>
  <c r="J101"/>
  <c r="BE101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T96"/>
  <c r="R97"/>
  <c r="R96"/>
  <c r="P97"/>
  <c r="P96"/>
  <c r="BK97"/>
  <c r="BK96"/>
  <c r="J96"/>
  <c r="J97"/>
  <c r="BE97"/>
  <c r="J63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T92"/>
  <c r="R93"/>
  <c r="R92"/>
  <c r="P93"/>
  <c r="P92"/>
  <c r="BK93"/>
  <c r="BK92"/>
  <c r="J92"/>
  <c r="J93"/>
  <c r="BE93"/>
  <c r="J62"/>
  <c r="BI88"/>
  <c r="F37"/>
  <c i="1" r="BD58"/>
  <c i="5" r="BH88"/>
  <c r="F36"/>
  <c i="1" r="BC58"/>
  <c i="5" r="BG88"/>
  <c r="F35"/>
  <c i="1" r="BB58"/>
  <c i="5" r="BF88"/>
  <c r="J34"/>
  <c i="1" r="AW58"/>
  <c i="5" r="F34"/>
  <c i="1" r="BA58"/>
  <c i="5" r="T88"/>
  <c r="T87"/>
  <c r="T86"/>
  <c r="T85"/>
  <c r="R88"/>
  <c r="R87"/>
  <c r="R86"/>
  <c r="R85"/>
  <c r="P88"/>
  <c r="P87"/>
  <c r="P86"/>
  <c r="P85"/>
  <c i="1" r="AU58"/>
  <c i="5" r="BK88"/>
  <c r="BK87"/>
  <c r="J87"/>
  <c r="BK86"/>
  <c r="J86"/>
  <c r="BK85"/>
  <c r="J85"/>
  <c r="J59"/>
  <c r="J30"/>
  <c i="1" r="AG58"/>
  <c i="5" r="J88"/>
  <c r="BE88"/>
  <c r="J33"/>
  <c i="1" r="AV58"/>
  <c i="5" r="F33"/>
  <c i="1" r="AZ58"/>
  <c i="5" r="J61"/>
  <c r="J60"/>
  <c r="F79"/>
  <c r="E77"/>
  <c r="F52"/>
  <c r="E50"/>
  <c r="J39"/>
  <c r="J24"/>
  <c r="E24"/>
  <c r="J82"/>
  <c r="J55"/>
  <c r="J23"/>
  <c r="J21"/>
  <c r="E21"/>
  <c r="J81"/>
  <c r="J54"/>
  <c r="J20"/>
  <c r="J18"/>
  <c r="E18"/>
  <c r="F82"/>
  <c r="F55"/>
  <c r="J17"/>
  <c r="J15"/>
  <c r="E15"/>
  <c r="F81"/>
  <c r="F54"/>
  <c r="J14"/>
  <c r="J12"/>
  <c r="J79"/>
  <c r="J52"/>
  <c r="E7"/>
  <c r="E75"/>
  <c r="E48"/>
  <c i="4" r="J37"/>
  <c r="J36"/>
  <c i="1" r="AY57"/>
  <c i="4" r="J35"/>
  <c i="1" r="AX57"/>
  <c i="4" r="BI258"/>
  <c r="BH258"/>
  <c r="BG258"/>
  <c r="BF258"/>
  <c r="T258"/>
  <c r="T257"/>
  <c r="R258"/>
  <c r="R257"/>
  <c r="P258"/>
  <c r="P257"/>
  <c r="BK258"/>
  <c r="BK257"/>
  <c r="J257"/>
  <c r="J258"/>
  <c r="BE258"/>
  <c r="J70"/>
  <c r="BI256"/>
  <c r="BH256"/>
  <c r="BG256"/>
  <c r="BF256"/>
  <c r="T256"/>
  <c r="T255"/>
  <c r="R256"/>
  <c r="R255"/>
  <c r="P256"/>
  <c r="P255"/>
  <c r="BK256"/>
  <c r="BK255"/>
  <c r="J255"/>
  <c r="J256"/>
  <c r="BE256"/>
  <c r="J69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48"/>
  <c r="BH248"/>
  <c r="BG248"/>
  <c r="BF248"/>
  <c r="T248"/>
  <c r="R248"/>
  <c r="P248"/>
  <c r="BK248"/>
  <c r="J248"/>
  <c r="BE248"/>
  <c r="BI245"/>
  <c r="BH245"/>
  <c r="BG245"/>
  <c r="BF245"/>
  <c r="T245"/>
  <c r="R245"/>
  <c r="P245"/>
  <c r="BK245"/>
  <c r="J245"/>
  <c r="BE245"/>
  <c r="BI242"/>
  <c r="BH242"/>
  <c r="BG242"/>
  <c r="BF242"/>
  <c r="T242"/>
  <c r="R242"/>
  <c r="P242"/>
  <c r="BK242"/>
  <c r="J242"/>
  <c r="BE242"/>
  <c r="BI239"/>
  <c r="BH239"/>
  <c r="BG239"/>
  <c r="BF239"/>
  <c r="T239"/>
  <c r="R239"/>
  <c r="P239"/>
  <c r="BK239"/>
  <c r="J239"/>
  <c r="BE239"/>
  <c r="BI234"/>
  <c r="BH234"/>
  <c r="BG234"/>
  <c r="BF234"/>
  <c r="T234"/>
  <c r="R234"/>
  <c r="P234"/>
  <c r="BK234"/>
  <c r="J234"/>
  <c r="BE234"/>
  <c r="BI230"/>
  <c r="BH230"/>
  <c r="BG230"/>
  <c r="BF230"/>
  <c r="T230"/>
  <c r="R230"/>
  <c r="P230"/>
  <c r="BK230"/>
  <c r="J230"/>
  <c r="BE230"/>
  <c r="BI224"/>
  <c r="BH224"/>
  <c r="BG224"/>
  <c r="BF224"/>
  <c r="T224"/>
  <c r="T223"/>
  <c r="R224"/>
  <c r="R223"/>
  <c r="P224"/>
  <c r="P223"/>
  <c r="BK224"/>
  <c r="BK223"/>
  <c r="J223"/>
  <c r="J224"/>
  <c r="BE224"/>
  <c r="J68"/>
  <c r="BI222"/>
  <c r="BH222"/>
  <c r="BG222"/>
  <c r="BF222"/>
  <c r="T222"/>
  <c r="R222"/>
  <c r="P222"/>
  <c r="BK222"/>
  <c r="J222"/>
  <c r="BE222"/>
  <c r="BI220"/>
  <c r="BH220"/>
  <c r="BG220"/>
  <c r="BF220"/>
  <c r="T220"/>
  <c r="R220"/>
  <c r="P220"/>
  <c r="BK220"/>
  <c r="J220"/>
  <c r="BE220"/>
  <c r="BI217"/>
  <c r="BH217"/>
  <c r="BG217"/>
  <c r="BF217"/>
  <c r="T217"/>
  <c r="R217"/>
  <c r="P217"/>
  <c r="BK217"/>
  <c r="J217"/>
  <c r="BE217"/>
  <c r="BI215"/>
  <c r="BH215"/>
  <c r="BG215"/>
  <c r="BF215"/>
  <c r="T215"/>
  <c r="R215"/>
  <c r="P215"/>
  <c r="BK215"/>
  <c r="J215"/>
  <c r="BE215"/>
  <c r="BI210"/>
  <c r="BH210"/>
  <c r="BG210"/>
  <c r="BF210"/>
  <c r="T210"/>
  <c r="R210"/>
  <c r="P210"/>
  <c r="BK210"/>
  <c r="J210"/>
  <c r="BE210"/>
  <c r="BI206"/>
  <c r="BH206"/>
  <c r="BG206"/>
  <c r="BF206"/>
  <c r="T206"/>
  <c r="R206"/>
  <c r="P206"/>
  <c r="BK206"/>
  <c r="J206"/>
  <c r="BE206"/>
  <c r="BI202"/>
  <c r="BH202"/>
  <c r="BG202"/>
  <c r="BF202"/>
  <c r="T202"/>
  <c r="R202"/>
  <c r="P202"/>
  <c r="BK202"/>
  <c r="J202"/>
  <c r="BE202"/>
  <c r="BI200"/>
  <c r="BH200"/>
  <c r="BG200"/>
  <c r="BF200"/>
  <c r="T200"/>
  <c r="R200"/>
  <c r="P200"/>
  <c r="BK200"/>
  <c r="J200"/>
  <c r="BE200"/>
  <c r="BI197"/>
  <c r="BH197"/>
  <c r="BG197"/>
  <c r="BF197"/>
  <c r="T197"/>
  <c r="R197"/>
  <c r="P197"/>
  <c r="BK197"/>
  <c r="J197"/>
  <c r="BE197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88"/>
  <c r="BH188"/>
  <c r="BG188"/>
  <c r="BF188"/>
  <c r="T188"/>
  <c r="T187"/>
  <c r="R188"/>
  <c r="R187"/>
  <c r="P188"/>
  <c r="P187"/>
  <c r="BK188"/>
  <c r="BK187"/>
  <c r="J187"/>
  <c r="J188"/>
  <c r="BE188"/>
  <c r="J67"/>
  <c r="BI186"/>
  <c r="BH186"/>
  <c r="BG186"/>
  <c r="BF186"/>
  <c r="T186"/>
  <c r="R186"/>
  <c r="P186"/>
  <c r="BK186"/>
  <c r="J186"/>
  <c r="BE186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5"/>
  <c r="BH175"/>
  <c r="BG175"/>
  <c r="BF175"/>
  <c r="T175"/>
  <c r="R175"/>
  <c r="P175"/>
  <c r="BK175"/>
  <c r="J175"/>
  <c r="BE175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6"/>
  <c r="BH166"/>
  <c r="BG166"/>
  <c r="BF166"/>
  <c r="T166"/>
  <c r="R166"/>
  <c r="P166"/>
  <c r="BK166"/>
  <c r="J166"/>
  <c r="BE166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1"/>
  <c r="BH151"/>
  <c r="BG151"/>
  <c r="BF151"/>
  <c r="T151"/>
  <c r="R151"/>
  <c r="P151"/>
  <c r="BK151"/>
  <c r="J151"/>
  <c r="BE151"/>
  <c r="BI149"/>
  <c r="BH149"/>
  <c r="BG149"/>
  <c r="BF149"/>
  <c r="T149"/>
  <c r="R149"/>
  <c r="P149"/>
  <c r="BK149"/>
  <c r="J149"/>
  <c r="BE149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37"/>
  <c r="BH137"/>
  <c r="BG137"/>
  <c r="BF137"/>
  <c r="T137"/>
  <c r="T136"/>
  <c r="R137"/>
  <c r="R136"/>
  <c r="P137"/>
  <c r="P136"/>
  <c r="BK137"/>
  <c r="BK136"/>
  <c r="J136"/>
  <c r="J137"/>
  <c r="BE137"/>
  <c r="J6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27"/>
  <c r="BH127"/>
  <c r="BG127"/>
  <c r="BF127"/>
  <c r="T127"/>
  <c r="R127"/>
  <c r="P127"/>
  <c r="BK127"/>
  <c r="J127"/>
  <c r="BE127"/>
  <c r="BI123"/>
  <c r="BH123"/>
  <c r="BG123"/>
  <c r="BF123"/>
  <c r="T123"/>
  <c r="R123"/>
  <c r="P123"/>
  <c r="BK123"/>
  <c r="J123"/>
  <c r="BE123"/>
  <c r="BI117"/>
  <c r="BH117"/>
  <c r="BG117"/>
  <c r="BF117"/>
  <c r="T117"/>
  <c r="R117"/>
  <c r="P117"/>
  <c r="BK117"/>
  <c r="J117"/>
  <c r="BE117"/>
  <c r="BI111"/>
  <c r="BH111"/>
  <c r="BG111"/>
  <c r="BF111"/>
  <c r="T111"/>
  <c r="R111"/>
  <c r="P111"/>
  <c r="BK111"/>
  <c r="J111"/>
  <c r="BE111"/>
  <c r="BI108"/>
  <c r="BH108"/>
  <c r="BG108"/>
  <c r="BF108"/>
  <c r="T108"/>
  <c r="R108"/>
  <c r="P108"/>
  <c r="BK108"/>
  <c r="J108"/>
  <c r="BE108"/>
  <c r="BI107"/>
  <c r="BH107"/>
  <c r="BG107"/>
  <c r="BF107"/>
  <c r="T107"/>
  <c r="T106"/>
  <c r="T105"/>
  <c r="R107"/>
  <c r="R106"/>
  <c r="R105"/>
  <c r="P107"/>
  <c r="P106"/>
  <c r="P105"/>
  <c r="BK107"/>
  <c r="BK106"/>
  <c r="J106"/>
  <c r="BK105"/>
  <c r="J105"/>
  <c r="J107"/>
  <c r="BE107"/>
  <c r="J65"/>
  <c r="J64"/>
  <c r="BI104"/>
  <c r="BH104"/>
  <c r="BG104"/>
  <c r="BF104"/>
  <c r="T104"/>
  <c r="R104"/>
  <c r="P104"/>
  <c r="BK104"/>
  <c r="J104"/>
  <c r="BE104"/>
  <c r="BI103"/>
  <c r="BH103"/>
  <c r="BG103"/>
  <c r="BF103"/>
  <c r="T103"/>
  <c r="T102"/>
  <c r="R103"/>
  <c r="R102"/>
  <c r="P103"/>
  <c r="P102"/>
  <c r="BK103"/>
  <c r="BK102"/>
  <c r="J102"/>
  <c r="J103"/>
  <c r="BE103"/>
  <c r="J63"/>
  <c r="BI98"/>
  <c r="BH98"/>
  <c r="BG98"/>
  <c r="BF98"/>
  <c r="T98"/>
  <c r="T97"/>
  <c r="R98"/>
  <c r="R97"/>
  <c r="P98"/>
  <c r="P97"/>
  <c r="BK98"/>
  <c r="BK97"/>
  <c r="J97"/>
  <c r="J98"/>
  <c r="BE98"/>
  <c r="J62"/>
  <c r="BI93"/>
  <c r="F37"/>
  <c i="1" r="BD57"/>
  <c i="4" r="BH93"/>
  <c r="F36"/>
  <c i="1" r="BC57"/>
  <c i="4" r="BG93"/>
  <c r="F35"/>
  <c i="1" r="BB57"/>
  <c i="4" r="BF93"/>
  <c r="J34"/>
  <c i="1" r="AW57"/>
  <c i="4" r="F34"/>
  <c i="1" r="BA57"/>
  <c i="4" r="T93"/>
  <c r="T92"/>
  <c r="T91"/>
  <c r="T90"/>
  <c r="R93"/>
  <c r="R92"/>
  <c r="R91"/>
  <c r="R90"/>
  <c r="P93"/>
  <c r="P92"/>
  <c r="P91"/>
  <c r="P90"/>
  <c i="1" r="AU57"/>
  <c i="4" r="BK93"/>
  <c r="BK92"/>
  <c r="J92"/>
  <c r="BK91"/>
  <c r="J91"/>
  <c r="BK90"/>
  <c r="J90"/>
  <c r="J59"/>
  <c r="J30"/>
  <c i="1" r="AG57"/>
  <c i="4" r="J93"/>
  <c r="BE93"/>
  <c r="J33"/>
  <c i="1" r="AV57"/>
  <c i="4" r="F33"/>
  <c i="1" r="AZ57"/>
  <c i="4" r="J61"/>
  <c r="J60"/>
  <c r="F84"/>
  <c r="E82"/>
  <c r="F52"/>
  <c r="E50"/>
  <c r="J39"/>
  <c r="J24"/>
  <c r="E24"/>
  <c r="J87"/>
  <c r="J55"/>
  <c r="J23"/>
  <c r="J21"/>
  <c r="E21"/>
  <c r="J86"/>
  <c r="J54"/>
  <c r="J20"/>
  <c r="J18"/>
  <c r="E18"/>
  <c r="F87"/>
  <c r="F55"/>
  <c r="J17"/>
  <c r="J15"/>
  <c r="E15"/>
  <c r="F86"/>
  <c r="F54"/>
  <c r="J14"/>
  <c r="J12"/>
  <c r="J84"/>
  <c r="J52"/>
  <c r="E7"/>
  <c r="E80"/>
  <c r="E48"/>
  <c i="3" r="J37"/>
  <c r="J36"/>
  <c i="1" r="AY56"/>
  <c i="3" r="J35"/>
  <c i="1" r="AX56"/>
  <c i="3"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T219"/>
  <c r="R220"/>
  <c r="R219"/>
  <c r="P220"/>
  <c r="P219"/>
  <c r="BK220"/>
  <c r="BK219"/>
  <c r="J219"/>
  <c r="J220"/>
  <c r="BE220"/>
  <c r="J70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T210"/>
  <c r="R211"/>
  <c r="R210"/>
  <c r="P211"/>
  <c r="P210"/>
  <c r="BK211"/>
  <c r="BK210"/>
  <c r="J210"/>
  <c r="J211"/>
  <c r="BE211"/>
  <c r="J69"/>
  <c r="BI209"/>
  <c r="BH209"/>
  <c r="BG209"/>
  <c r="BF209"/>
  <c r="T209"/>
  <c r="R209"/>
  <c r="P209"/>
  <c r="BK209"/>
  <c r="J209"/>
  <c r="BE209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0"/>
  <c r="BH200"/>
  <c r="BG200"/>
  <c r="BF200"/>
  <c r="T200"/>
  <c r="R200"/>
  <c r="P200"/>
  <c r="BK200"/>
  <c r="J200"/>
  <c r="BE200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1"/>
  <c r="BH191"/>
  <c r="BG191"/>
  <c r="BF191"/>
  <c r="T191"/>
  <c r="R191"/>
  <c r="P191"/>
  <c r="BK191"/>
  <c r="J191"/>
  <c r="BE191"/>
  <c r="BI187"/>
  <c r="BH187"/>
  <c r="BG187"/>
  <c r="BF187"/>
  <c r="T187"/>
  <c r="R187"/>
  <c r="P187"/>
  <c r="BK187"/>
  <c r="J187"/>
  <c r="BE187"/>
  <c r="BI183"/>
  <c r="BH183"/>
  <c r="BG183"/>
  <c r="BF183"/>
  <c r="T183"/>
  <c r="R183"/>
  <c r="P183"/>
  <c r="BK183"/>
  <c r="J183"/>
  <c r="BE183"/>
  <c r="BI179"/>
  <c r="BH179"/>
  <c r="BG179"/>
  <c r="BF179"/>
  <c r="T179"/>
  <c r="R179"/>
  <c r="P179"/>
  <c r="BK179"/>
  <c r="J179"/>
  <c r="BE179"/>
  <c r="BI175"/>
  <c r="BH175"/>
  <c r="BG175"/>
  <c r="BF175"/>
  <c r="T175"/>
  <c r="R175"/>
  <c r="P175"/>
  <c r="BK175"/>
  <c r="J175"/>
  <c r="BE175"/>
  <c r="BI171"/>
  <c r="BH171"/>
  <c r="BG171"/>
  <c r="BF171"/>
  <c r="T171"/>
  <c r="R171"/>
  <c r="P171"/>
  <c r="BK171"/>
  <c r="J171"/>
  <c r="BE171"/>
  <c r="BI163"/>
  <c r="BH163"/>
  <c r="BG163"/>
  <c r="BF163"/>
  <c r="T163"/>
  <c r="R163"/>
  <c r="P163"/>
  <c r="BK163"/>
  <c r="J163"/>
  <c r="BE163"/>
  <c r="BI159"/>
  <c r="BH159"/>
  <c r="BG159"/>
  <c r="BF159"/>
  <c r="T159"/>
  <c r="R159"/>
  <c r="P159"/>
  <c r="BK159"/>
  <c r="J159"/>
  <c r="BE159"/>
  <c r="BI155"/>
  <c r="BH155"/>
  <c r="BG155"/>
  <c r="BF155"/>
  <c r="T155"/>
  <c r="R155"/>
  <c r="P155"/>
  <c r="BK155"/>
  <c r="J155"/>
  <c r="BE155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T140"/>
  <c r="R141"/>
  <c r="R140"/>
  <c r="P141"/>
  <c r="P140"/>
  <c r="BK141"/>
  <c r="BK140"/>
  <c r="J140"/>
  <c r="J141"/>
  <c r="BE141"/>
  <c r="J68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0"/>
  <c r="BH130"/>
  <c r="BG130"/>
  <c r="BF130"/>
  <c r="T130"/>
  <c r="R130"/>
  <c r="P130"/>
  <c r="BK130"/>
  <c r="J130"/>
  <c r="BE130"/>
  <c r="BI127"/>
  <c r="BH127"/>
  <c r="BG127"/>
  <c r="BF127"/>
  <c r="T127"/>
  <c r="R127"/>
  <c r="P127"/>
  <c r="BK127"/>
  <c r="J127"/>
  <c r="BE127"/>
  <c r="BI126"/>
  <c r="BH126"/>
  <c r="BG126"/>
  <c r="BF126"/>
  <c r="T126"/>
  <c r="T125"/>
  <c r="T124"/>
  <c r="R126"/>
  <c r="R125"/>
  <c r="R124"/>
  <c r="P126"/>
  <c r="P125"/>
  <c r="P124"/>
  <c r="BK126"/>
  <c r="BK125"/>
  <c r="J125"/>
  <c r="BK124"/>
  <c r="J124"/>
  <c r="J126"/>
  <c r="BE126"/>
  <c r="J67"/>
  <c r="J66"/>
  <c r="BI123"/>
  <c r="BH123"/>
  <c r="BG123"/>
  <c r="BF123"/>
  <c r="T123"/>
  <c r="T122"/>
  <c r="R123"/>
  <c r="R122"/>
  <c r="P123"/>
  <c r="P122"/>
  <c r="BK123"/>
  <c r="BK122"/>
  <c r="J122"/>
  <c r="J123"/>
  <c r="BE123"/>
  <c r="J65"/>
  <c r="BI121"/>
  <c r="BH121"/>
  <c r="BG121"/>
  <c r="BF121"/>
  <c r="T121"/>
  <c r="R121"/>
  <c r="P121"/>
  <c r="BK121"/>
  <c r="J121"/>
  <c r="BE121"/>
  <c r="BI120"/>
  <c r="BH120"/>
  <c r="BG120"/>
  <c r="BF120"/>
  <c r="T120"/>
  <c r="T119"/>
  <c r="R120"/>
  <c r="R119"/>
  <c r="P120"/>
  <c r="P119"/>
  <c r="BK120"/>
  <c r="BK119"/>
  <c r="J119"/>
  <c r="J120"/>
  <c r="BE120"/>
  <c r="J64"/>
  <c r="BI118"/>
  <c r="BH118"/>
  <c r="BG118"/>
  <c r="BF118"/>
  <c r="T118"/>
  <c r="R118"/>
  <c r="P118"/>
  <c r="BK118"/>
  <c r="J118"/>
  <c r="BE118"/>
  <c r="BI113"/>
  <c r="BH113"/>
  <c r="BG113"/>
  <c r="BF113"/>
  <c r="T113"/>
  <c r="R113"/>
  <c r="P113"/>
  <c r="BK113"/>
  <c r="J113"/>
  <c r="BE113"/>
  <c r="BI110"/>
  <c r="BH110"/>
  <c r="BG110"/>
  <c r="BF110"/>
  <c r="T110"/>
  <c r="R110"/>
  <c r="P110"/>
  <c r="BK110"/>
  <c r="J110"/>
  <c r="BE110"/>
  <c r="BI107"/>
  <c r="BH107"/>
  <c r="BG107"/>
  <c r="BF107"/>
  <c r="T107"/>
  <c r="R107"/>
  <c r="P107"/>
  <c r="BK107"/>
  <c r="J107"/>
  <c r="BE107"/>
  <c r="BI106"/>
  <c r="BH106"/>
  <c r="BG106"/>
  <c r="BF106"/>
  <c r="T106"/>
  <c r="T105"/>
  <c r="R106"/>
  <c r="R105"/>
  <c r="P106"/>
  <c r="P105"/>
  <c r="BK106"/>
  <c r="BK105"/>
  <c r="J105"/>
  <c r="J106"/>
  <c r="BE106"/>
  <c r="J63"/>
  <c r="BI104"/>
  <c r="BH104"/>
  <c r="BG104"/>
  <c r="BF104"/>
  <c r="T104"/>
  <c r="R104"/>
  <c r="P104"/>
  <c r="BK104"/>
  <c r="J104"/>
  <c r="BE104"/>
  <c r="BI101"/>
  <c r="BH101"/>
  <c r="BG101"/>
  <c r="BF101"/>
  <c r="T101"/>
  <c r="R101"/>
  <c r="P101"/>
  <c r="BK101"/>
  <c r="J101"/>
  <c r="BE101"/>
  <c r="BI98"/>
  <c r="BH98"/>
  <c r="BG98"/>
  <c r="BF98"/>
  <c r="T98"/>
  <c r="T97"/>
  <c r="R98"/>
  <c r="R97"/>
  <c r="P98"/>
  <c r="P97"/>
  <c r="BK98"/>
  <c r="BK97"/>
  <c r="J97"/>
  <c r="J98"/>
  <c r="BE98"/>
  <c r="J62"/>
  <c r="BI96"/>
  <c r="BH96"/>
  <c r="BG96"/>
  <c r="BF96"/>
  <c r="T96"/>
  <c r="R96"/>
  <c r="P96"/>
  <c r="BK96"/>
  <c r="J96"/>
  <c r="BE96"/>
  <c r="BI93"/>
  <c r="F37"/>
  <c i="1" r="BD56"/>
  <c i="3" r="BH93"/>
  <c r="F36"/>
  <c i="1" r="BC56"/>
  <c i="3" r="BG93"/>
  <c r="F35"/>
  <c i="1" r="BB56"/>
  <c i="3" r="BF93"/>
  <c r="J34"/>
  <c i="1" r="AW56"/>
  <c i="3" r="F34"/>
  <c i="1" r="BA56"/>
  <c i="3" r="T93"/>
  <c r="T92"/>
  <c r="T91"/>
  <c r="T90"/>
  <c r="R93"/>
  <c r="R92"/>
  <c r="R91"/>
  <c r="R90"/>
  <c r="P93"/>
  <c r="P92"/>
  <c r="P91"/>
  <c r="P90"/>
  <c i="1" r="AU56"/>
  <c i="3" r="BK93"/>
  <c r="BK92"/>
  <c r="J92"/>
  <c r="BK91"/>
  <c r="J91"/>
  <c r="BK90"/>
  <c r="J90"/>
  <c r="J59"/>
  <c r="J30"/>
  <c i="1" r="AG56"/>
  <c i="3" r="J93"/>
  <c r="BE93"/>
  <c r="J33"/>
  <c i="1" r="AV56"/>
  <c i="3" r="F33"/>
  <c i="1" r="AZ56"/>
  <c i="3" r="J61"/>
  <c r="J60"/>
  <c r="F84"/>
  <c r="E82"/>
  <c r="F52"/>
  <c r="E50"/>
  <c r="J39"/>
  <c r="J24"/>
  <c r="E24"/>
  <c r="J87"/>
  <c r="J55"/>
  <c r="J23"/>
  <c r="J21"/>
  <c r="E21"/>
  <c r="J86"/>
  <c r="J54"/>
  <c r="J20"/>
  <c r="J18"/>
  <c r="E18"/>
  <c r="F87"/>
  <c r="F55"/>
  <c r="J17"/>
  <c r="J15"/>
  <c r="E15"/>
  <c r="F86"/>
  <c r="F54"/>
  <c r="J14"/>
  <c r="J12"/>
  <c r="J84"/>
  <c r="J52"/>
  <c r="E7"/>
  <c r="E80"/>
  <c r="E48"/>
  <c i="2" r="J37"/>
  <c r="J36"/>
  <c i="1" r="AY55"/>
  <c i="2" r="J35"/>
  <c i="1" r="AX55"/>
  <c i="2" r="BI84"/>
  <c r="F37"/>
  <c i="1" r="BD55"/>
  <c i="2" r="BH84"/>
  <c r="F36"/>
  <c i="1" r="BC55"/>
  <c i="2" r="BG84"/>
  <c r="F35"/>
  <c i="1" r="BB55"/>
  <c i="2" r="BF84"/>
  <c r="J34"/>
  <c i="1" r="AW55"/>
  <c i="2" r="F34"/>
  <c i="1" r="BA55"/>
  <c i="2" r="T84"/>
  <c r="T83"/>
  <c r="T82"/>
  <c r="T81"/>
  <c r="R84"/>
  <c r="R83"/>
  <c r="R82"/>
  <c r="R81"/>
  <c r="P84"/>
  <c r="P83"/>
  <c r="P82"/>
  <c r="P81"/>
  <c i="1" r="AU55"/>
  <c i="2" r="BK84"/>
  <c r="BK83"/>
  <c r="J83"/>
  <c r="BK82"/>
  <c r="J82"/>
  <c r="BK81"/>
  <c r="J81"/>
  <c r="J59"/>
  <c r="J30"/>
  <c i="1" r="AG55"/>
  <c i="2" r="J84"/>
  <c r="BE84"/>
  <c r="J33"/>
  <c i="1" r="AV55"/>
  <c i="2" r="F33"/>
  <c i="1" r="AZ55"/>
  <c i="2" r="J61"/>
  <c r="J60"/>
  <c r="F75"/>
  <c r="E73"/>
  <c r="F52"/>
  <c r="E50"/>
  <c r="J39"/>
  <c r="J24"/>
  <c r="E24"/>
  <c r="J78"/>
  <c r="J55"/>
  <c r="J23"/>
  <c r="J21"/>
  <c r="E21"/>
  <c r="J77"/>
  <c r="J54"/>
  <c r="J20"/>
  <c r="J18"/>
  <c r="E18"/>
  <c r="F78"/>
  <c r="F55"/>
  <c r="J17"/>
  <c r="J15"/>
  <c r="E15"/>
  <c r="F77"/>
  <c r="F54"/>
  <c r="J14"/>
  <c r="J12"/>
  <c r="J75"/>
  <c r="J52"/>
  <c r="E7"/>
  <c r="E71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64"/>
  <c r="AN64"/>
  <c r="AT63"/>
  <c r="AN63"/>
  <c r="AT62"/>
  <c r="AN62"/>
  <c r="AT61"/>
  <c r="AN61"/>
  <c r="AT60"/>
  <c r="AN60"/>
  <c r="AT59"/>
  <c r="AN59"/>
  <c r="AT58"/>
  <c r="AN58"/>
  <c r="AT57"/>
  <c r="AN57"/>
  <c r="AT56"/>
  <c r="AN5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<sst xmlns="http://schemas.openxmlformats.org/spreadsheetml/2006/main">
  <si>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</si>
  <si>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</si>
  <si>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</si>
  <si>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</si>
  <si>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</si>
  <si>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{af83c502-0fdd-4ee0-969f-b13fcb0a8e50}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</si>
  <si>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</si>
  <si>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</si>
  <si>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</si>
  <si>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</si>
  <si>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</si>
  <si>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</si>
  <si>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</si>
  <si>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</si>
  <si>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R2019/2020</t>
  </si>
  <si>
    <t xml:space="preserve"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</si>
  <si>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</si>
  <si>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Smidary - rekonstrukce Sokolovny</t>
  </si>
  <si>
    <t>KSO:</t>
  </si>
  <si>
    <t>CC-CZ:</t>
  </si>
  <si>
    <t>Místo:</t>
  </si>
  <si>
    <t xml:space="preserve"> </t>
  </si>
  <si>
    <t>Datum:</t>
  </si>
  <si>
    <t>11. 3. 2019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</si>
  <si>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</si>
  <si>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</si>
  <si>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</si>
  <si>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</si>
  <si>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</si>
  <si>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</si>
  <si>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</si>
  <si>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</si>
  <si>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</si>
  <si>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</si>
  <si>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</si>
  <si>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</si>
  <si>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</si>
  <si>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</si>
  <si>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</si>
  <si>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</si>
  <si>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</si>
  <si>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</si>
  <si>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</si>
  <si>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</si>
  <si>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</si>
  <si>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</si>
  <si>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</si>
  <si>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</si>
  <si>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</si>
  <si>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</si>
  <si>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</si>
  <si>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</si>
  <si>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</si>
  <si>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</si>
  <si>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</si>
  <si>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</si>
  <si>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</si>
  <si>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</si>
  <si>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</si>
  <si>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</si>
  <si>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</si>
  <si>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</si>
  <si>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</si>
  <si>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</si>
  <si>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</si>
  <si>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</si>
  <si>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</si>
  <si>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</si>
  <si>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</si>
  <si>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</si>
  <si>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</si>
  <si>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</si>
  <si>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1.1.</t>
  </si>
  <si>
    <t>SO01 Lešení v průběhu stavby střecha, fasáda 5 měsíců</t>
  </si>
  <si>
    <t>STA</t>
  </si>
  <si>
    <t>1</t>
  </si>
  <si>
    <t>{85c8c51b-955c-452e-9473-04d58dec4a7c}</t>
  </si>
  <si>
    <t>2</t>
  </si>
  <si>
    <t>1.2.</t>
  </si>
  <si>
    <t>SO02 Rekonstrukce valbové střechy</t>
  </si>
  <si>
    <t>{4c0de5ba-053f-44bf-b588-50f92c83c6b5}</t>
  </si>
  <si>
    <t>1.3.</t>
  </si>
  <si>
    <t>SO03 Rekonstrukce ostatních střech</t>
  </si>
  <si>
    <t>{759984bc-494e-46be-ba46-53fdf1c0eb23}</t>
  </si>
  <si>
    <t>1.4.</t>
  </si>
  <si>
    <t>SO04 Výplně otvorů vč. zednického začištění a vnitřních papatů</t>
  </si>
  <si>
    <t>{9c9aad26-d040-4836-8d7c-9df0ed54b453}</t>
  </si>
  <si>
    <t>1.5.</t>
  </si>
  <si>
    <t>SO05 Záchytný systém</t>
  </si>
  <si>
    <t>{0d190699-91dd-4dd8-96e5-d2d9d6aa0c00}</t>
  </si>
  <si>
    <t>1.6.</t>
  </si>
  <si>
    <t>SO06 KZS fasáda + stavební úpravy+ úpravy vstupů</t>
  </si>
  <si>
    <t>{91f8353a-1f7f-4628-b97b-e982268b133c}</t>
  </si>
  <si>
    <t>1.7.</t>
  </si>
  <si>
    <t>SO07 Půdní prostor + strop nad sálem</t>
  </si>
  <si>
    <t>{5847b6b2-ea0f-41dd-98b9-06faf3567b26}</t>
  </si>
  <si>
    <t>1.8.</t>
  </si>
  <si>
    <t>SO08 Elektromontáže</t>
  </si>
  <si>
    <t>{a9fffd3c-7127-4a63-9017-d3576714182b}</t>
  </si>
  <si>
    <t>1.9.</t>
  </si>
  <si>
    <t>SO09 Zakrytí podlahy v sále</t>
  </si>
  <si>
    <t>{e5e64fbe-3005-4844-bb69-4188c7dd5f95}</t>
  </si>
  <si>
    <t>1.10.</t>
  </si>
  <si>
    <t>SO10 Vedlejší rozpočtové náklady</t>
  </si>
  <si>
    <t>{3d5c3908-0075-4f8b-8d22-804b25918f9a}</t>
  </si>
  <si>
    <t>KRYCÍ LIST SOUPISU PRACÍ</t>
  </si>
  <si>
    <t>Objekt:</t>
  </si>
  <si>
    <t>1.1. - SO01 Lešení v průběhu stavby střecha, fasáda 5 měsíců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</si>
  <si>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</si>
  <si>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</si>
  <si>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</si>
  <si>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</si>
  <si>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</si>
  <si>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</si>
  <si>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</si>
  <si>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</si>
  <si>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</si>
  <si>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</si>
  <si>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</si>
  <si>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</si>
  <si>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</si>
  <si>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</si>
  <si>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</si>
  <si>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</si>
  <si>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</si>
  <si>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</si>
  <si>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</si>
  <si>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</si>
  <si>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</si>
  <si>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</si>
  <si>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</si>
  <si>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</si>
  <si>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</si>
  <si>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</si>
  <si>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941111122.R</t>
  </si>
  <si>
    <t>Lešení lehké fasádní š.1m, výška do 30m vč. sítí</t>
  </si>
  <si>
    <t>m2</t>
  </si>
  <si>
    <t>4</t>
  </si>
  <si>
    <t>745014201</t>
  </si>
  <si>
    <t>VV</t>
  </si>
  <si>
    <t>(140*8,4)*5</t>
  </si>
  <si>
    <t>Součet</t>
  </si>
  <si>
    <t>1.2. - SO02 Rekonstrukce valbové střechy</t>
  </si>
  <si>
    <t xml:space="preserve">    3 - Svislé a kompletní konstrukce</t>
  </si>
  <si>
    <t xml:space="preserve">    6 - Úpravy povrchů, podlahy a osazování výplní</t>
  </si>
  <si>
    <t xml:space="preserve">    997 - Přesun sutě</t>
  </si>
  <si>
    <t xml:space="preserve">    998 - Přesun hmot</t>
  </si>
  <si>
    <t>PSV - Práce a dodávky PSV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</si>
  <si>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</si>
  <si>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</si>
  <si>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</si>
  <si>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767 - Konstrukce zámečnické</t>
  </si>
  <si>
    <t>3</t>
  </si>
  <si>
    <t>Svislé a kompletní konstrukce</t>
  </si>
  <si>
    <t>314231115</t>
  </si>
  <si>
    <t>Zdivo komínů a ventilací z cihel dl 290 mm pevnosti P 15 na SMS 5 MPa</t>
  </si>
  <si>
    <t>m3</t>
  </si>
  <si>
    <t>CS ÚRS 2019 01</t>
  </si>
  <si>
    <t>84982722</t>
  </si>
  <si>
    <t>0,48*0,9*1,8</t>
  </si>
  <si>
    <t>314238235</t>
  </si>
  <si>
    <t>Krycí deska základní pro dvouprůduchový cihelný komín</t>
  </si>
  <si>
    <t>kus</t>
  </si>
  <si>
    <t>-917479843</t>
  </si>
  <si>
    <t>6</t>
  </si>
  <si>
    <t>Úpravy povrchů, podlahy a osazování výplní</t>
  </si>
  <si>
    <t>613121100</t>
  </si>
  <si>
    <t>Zatření spár vápennou maltou vnitřních pilířů nebo sloupů z cihel</t>
  </si>
  <si>
    <t>1256846581</t>
  </si>
  <si>
    <t>(0,48+0,9)*2*1,8</t>
  </si>
  <si>
    <t>613142001</t>
  </si>
  <si>
    <t>Potažení vnitřních pilířů nebo sloupů sklovláknitým pletivem vtlačeným do tenkovrstvé hmoty</t>
  </si>
  <si>
    <t>-1408201857</t>
  </si>
  <si>
    <t>"úprava komína v prostoru půdy" (1,25+0,48)*2*3</t>
  </si>
  <si>
    <t>5</t>
  </si>
  <si>
    <t>613321121</t>
  </si>
  <si>
    <t>Vápenocementová omítka hladká jednovrstvá vnitřních pilířů nebo sloupů nanášená ručně</t>
  </si>
  <si>
    <t>830712107</t>
  </si>
  <si>
    <t>945412111</t>
  </si>
  <si>
    <t>Teleskopická hydraulická montážní plošina výška zdvihu do 8 m (malá geda - montáž, demontáž, pronájem)</t>
  </si>
  <si>
    <t>den</t>
  </si>
  <si>
    <t>CS ÚRS 2018 01</t>
  </si>
  <si>
    <t>-1480048117</t>
  </si>
  <si>
    <t>7</t>
  </si>
  <si>
    <t>949101111</t>
  </si>
  <si>
    <t>Lešení pomocné pro objekty pozemních staveb s lešeňovou podlahou v do 1,9 m zatížení do 150 kg/m2</t>
  </si>
  <si>
    <t>846771970</t>
  </si>
  <si>
    <t>"při omítnutí komínu" 4,968</t>
  </si>
  <si>
    <t>8</t>
  </si>
  <si>
    <t>962032240</t>
  </si>
  <si>
    <t>Bourání zdiva z cihel pálených nebo vápenopískových na MC do 1m3</t>
  </si>
  <si>
    <t>1904387335</t>
  </si>
  <si>
    <t>"ubourání části výšky nadstřešní atiky" 2*0,5*0,6</t>
  </si>
  <si>
    <t>962032641</t>
  </si>
  <si>
    <t>Bourání zdiva komínového nad střechou z cihel na MC</t>
  </si>
  <si>
    <t>230380249</t>
  </si>
  <si>
    <t>"rohový komín" 1,23*0,61*0,48</t>
  </si>
  <si>
    <t>"komín u zídky" 0,48*0,48*1,5</t>
  </si>
  <si>
    <t>"tříprůduchový komín" (1,8*1,25*0,48) + (0,48*0,48*1)</t>
  </si>
  <si>
    <t>10</t>
  </si>
  <si>
    <t>989R00003</t>
  </si>
  <si>
    <t>Práce s azbestem - ohlášení, měření, postřiky, kontrolovaná pásma, ochranné pomůcky</t>
  </si>
  <si>
    <t>soubor</t>
  </si>
  <si>
    <t>-2069708493</t>
  </si>
  <si>
    <t>997</t>
  </si>
  <si>
    <t>Přesun sutě</t>
  </si>
  <si>
    <t>11</t>
  </si>
  <si>
    <t>997013821</t>
  </si>
  <si>
    <t>Poplatek za uložení na skládce (skládkovné) stavebního odpadu s obsahem azbestu kód odpadu 170 605</t>
  </si>
  <si>
    <t>t</t>
  </si>
  <si>
    <t>644169812</t>
  </si>
  <si>
    <t>12</t>
  </si>
  <si>
    <t>997013831</t>
  </si>
  <si>
    <t>Poplatek za uložení na skládce (skládkovné) stavebního odpadu směsného kód odpadu 170 904</t>
  </si>
  <si>
    <t>903103428</t>
  </si>
  <si>
    <t>998</t>
  </si>
  <si>
    <t>Přesun hmot</t>
  </si>
  <si>
    <t>13</t>
  </si>
  <si>
    <t>998011002</t>
  </si>
  <si>
    <t>Přesun hmot pro budovy zděné v do 12 m</t>
  </si>
  <si>
    <t>217070582</t>
  </si>
  <si>
    <t>PSV</t>
  </si>
  <si>
    <t>Práce a dodávky PSV</t>
  </si>
  <si>
    <t>762</t>
  </si>
  <si>
    <t>Konstrukce tesařské</t>
  </si>
  <si>
    <t>14</t>
  </si>
  <si>
    <t>762332531.R</t>
  </si>
  <si>
    <t>Zhotovení komínové výměny vč. materiálu</t>
  </si>
  <si>
    <t>16</t>
  </si>
  <si>
    <t>-825242108</t>
  </si>
  <si>
    <t>762341014</t>
  </si>
  <si>
    <t>Prodloužení římsy z desek OSB tl 18 mm na sraz šroubovaných</t>
  </si>
  <si>
    <t>-1072590050</t>
  </si>
  <si>
    <t>25,2*0,6</t>
  </si>
  <si>
    <t>762341250</t>
  </si>
  <si>
    <t>Montáž bednění střech rovných a šikmých sklonu do 60° z hoblovaných prken</t>
  </si>
  <si>
    <t>799935118</t>
  </si>
  <si>
    <t>"rezerva na případné poškozené prvky ponechaného stávajícího bednění"</t>
  </si>
  <si>
    <t>30</t>
  </si>
  <si>
    <t>17</t>
  </si>
  <si>
    <t>M</t>
  </si>
  <si>
    <t>60515123</t>
  </si>
  <si>
    <t>řezivo jehličnaté boční prkno jakost III. 4-6cm</t>
  </si>
  <si>
    <t>32</t>
  </si>
  <si>
    <t>302646608</t>
  </si>
  <si>
    <t>18</t>
  </si>
  <si>
    <t>762341811</t>
  </si>
  <si>
    <t>Demontáž bednění střech z prken</t>
  </si>
  <si>
    <t>1424131872</t>
  </si>
  <si>
    <t>"rezerva pro případné poškozené prvky"30</t>
  </si>
  <si>
    <t>19</t>
  </si>
  <si>
    <t>762341811.R</t>
  </si>
  <si>
    <t>Demontáž bednění střech z prken (pro nové střešní výlezy)</t>
  </si>
  <si>
    <t>ks</t>
  </si>
  <si>
    <t>1003194396</t>
  </si>
  <si>
    <t>20</t>
  </si>
  <si>
    <t>998762102</t>
  </si>
  <si>
    <t>Přesun hmot tonážní pro kce tesařské v objektech v do 12 m</t>
  </si>
  <si>
    <t>-2064399287</t>
  </si>
  <si>
    <t>764</t>
  </si>
  <si>
    <t>Konstrukce klempířské</t>
  </si>
  <si>
    <t>764002821</t>
  </si>
  <si>
    <t>Demontáž střešního výlezu do suti</t>
  </si>
  <si>
    <t>-618152922</t>
  </si>
  <si>
    <t>22</t>
  </si>
  <si>
    <t>764004821</t>
  </si>
  <si>
    <t>Demontáž nástřešního žlabu do suti</t>
  </si>
  <si>
    <t>m</t>
  </si>
  <si>
    <t>-281136250</t>
  </si>
  <si>
    <t>23</t>
  </si>
  <si>
    <t>764004861</t>
  </si>
  <si>
    <t>Demontáž svodu do suti</t>
  </si>
  <si>
    <t>-1857288975</t>
  </si>
  <si>
    <t>24</t>
  </si>
  <si>
    <t>764111.R</t>
  </si>
  <si>
    <t xml:space="preserve">D+M Krytina střechy Prefa falcovaná taška Stucco P.10 - SvŠe sklonu do 60° </t>
  </si>
  <si>
    <t>1449171014</t>
  </si>
  <si>
    <t>"pouze valbová střecha"</t>
  </si>
  <si>
    <t>526</t>
  </si>
  <si>
    <t>25</t>
  </si>
  <si>
    <t>764306142</t>
  </si>
  <si>
    <t>Montáž ventilační turbíny na skládané nebo plechové krytině průměru do 350 mm</t>
  </si>
  <si>
    <t>-255783434</t>
  </si>
  <si>
    <t>26</t>
  </si>
  <si>
    <t>55381010</t>
  </si>
  <si>
    <t xml:space="preserve">turbína ventilační BIB 14 </t>
  </si>
  <si>
    <t>404524548</t>
  </si>
  <si>
    <t>27</t>
  </si>
  <si>
    <t>764311614</t>
  </si>
  <si>
    <t>Lemování rovných zdí střech s krytinou skládanou z Pz s povrchovou úpravou rš 330 mm K7, K8, K9</t>
  </si>
  <si>
    <t>-1802035286</t>
  </si>
  <si>
    <t>"K7" 58,1</t>
  </si>
  <si>
    <t>"K8" 4,8</t>
  </si>
  <si>
    <t>"K9" 63,10</t>
  </si>
  <si>
    <t>28</t>
  </si>
  <si>
    <t>764011624</t>
  </si>
  <si>
    <t>Dilatační připojovací lišta z Pz s povrchovou úpravou včetně tmelení rš 200 mm K11</t>
  </si>
  <si>
    <t>-937455175</t>
  </si>
  <si>
    <t>"K11"</t>
  </si>
  <si>
    <t>119,4</t>
  </si>
  <si>
    <t>29</t>
  </si>
  <si>
    <t>764212667</t>
  </si>
  <si>
    <t>Oplechování rovné okapové hrany z Pz s povrchovou úpravou rš 1000 mm K17</t>
  </si>
  <si>
    <t>875714851</t>
  </si>
  <si>
    <t>"K17"</t>
  </si>
  <si>
    <t>90,6</t>
  </si>
  <si>
    <t>764214.R</t>
  </si>
  <si>
    <t>Oplechování horních ploch a atik bez rohů z Pz s povrch úpravou mechanicky kotvené rš přes 800mm K14, K36, K38</t>
  </si>
  <si>
    <t>1091652613</t>
  </si>
  <si>
    <t>"K36"</t>
  </si>
  <si>
    <t>(0,46*4)*0,7</t>
  </si>
  <si>
    <t>"K38"</t>
  </si>
  <si>
    <t>0,5*0,2*4</t>
  </si>
  <si>
    <t>"K14"</t>
  </si>
  <si>
    <t>2,5</t>
  </si>
  <si>
    <t>31</t>
  </si>
  <si>
    <t>764513.R</t>
  </si>
  <si>
    <t>Žlaby nadokapní (nástřešní ) oblého tvaru včetně háků, čel a hrdel Prefa K18</t>
  </si>
  <si>
    <t>760530399</t>
  </si>
  <si>
    <t>"K18"</t>
  </si>
  <si>
    <t>764518621</t>
  </si>
  <si>
    <t>Svody kruhové včetně objímek, kolen, odskoků z Pz s povrchovou úpravou průměru do 90 mm K23</t>
  </si>
  <si>
    <t>1691389732</t>
  </si>
  <si>
    <t>"K23"</t>
  </si>
  <si>
    <t>4,8</t>
  </si>
  <si>
    <t>33</t>
  </si>
  <si>
    <t>764518622</t>
  </si>
  <si>
    <t>Svody kruhové včetně objímek, kolen, odskoků z Pz s povrchovou úpravou průměru 100 mm K24</t>
  </si>
  <si>
    <t>-1877799326</t>
  </si>
  <si>
    <t>"K24"</t>
  </si>
  <si>
    <t>37,4</t>
  </si>
  <si>
    <t>34</t>
  </si>
  <si>
    <t>764518623</t>
  </si>
  <si>
    <t>Svody kruhové včetně objímek, kolen, odskoků z Pz s povrchovou úpravou průměru 120 mm K25</t>
  </si>
  <si>
    <t>1632095619</t>
  </si>
  <si>
    <t>7,2*2</t>
  </si>
  <si>
    <t>35</t>
  </si>
  <si>
    <t>712363R2</t>
  </si>
  <si>
    <t>Oplechování komína rš.330 + rš.500 K29, dilatační lišta</t>
  </si>
  <si>
    <t>1270963912</t>
  </si>
  <si>
    <t xml:space="preserve">"K29" </t>
  </si>
  <si>
    <t>2,54</t>
  </si>
  <si>
    <t>36</t>
  </si>
  <si>
    <t>764211R</t>
  </si>
  <si>
    <t xml:space="preserve">Oplechování větraného hřebene a nároží  Prefa K30</t>
  </si>
  <si>
    <t>-932223333</t>
  </si>
  <si>
    <t>10*4</t>
  </si>
  <si>
    <t>37</t>
  </si>
  <si>
    <t>764211R1</t>
  </si>
  <si>
    <t>Oplechování vnetilačních trubín PREFA K30</t>
  </si>
  <si>
    <t>38438341</t>
  </si>
  <si>
    <t>38</t>
  </si>
  <si>
    <t>764315602</t>
  </si>
  <si>
    <t>Lemování trub, konzol,držáků z Pz s povrch úpravou D do 100 mm K31</t>
  </si>
  <si>
    <t>-918319887</t>
  </si>
  <si>
    <t>"K31"</t>
  </si>
  <si>
    <t>39</t>
  </si>
  <si>
    <t>764315603</t>
  </si>
  <si>
    <t>Lemování trub, konzol,držáků z Pz s povrch úpravou střech s krytinou prejzovou, vlnitou D do 150 mm K32</t>
  </si>
  <si>
    <t>1520645505</t>
  </si>
  <si>
    <t>"K32"</t>
  </si>
  <si>
    <t>40</t>
  </si>
  <si>
    <t>765.R</t>
  </si>
  <si>
    <t>Lemování bodů záchytného systému valbové střechy K37</t>
  </si>
  <si>
    <t>-1124582882</t>
  </si>
  <si>
    <t>41</t>
  </si>
  <si>
    <t>764314646R</t>
  </si>
  <si>
    <t>Lemování jímacích tyčí rš 500 x 670mm K33</t>
  </si>
  <si>
    <t>1647554136</t>
  </si>
  <si>
    <t>"K33"</t>
  </si>
  <si>
    <t>42</t>
  </si>
  <si>
    <t>998764202</t>
  </si>
  <si>
    <t>Přesun hmot procentní pro konstrukce klempířské v objektech v do 12 m</t>
  </si>
  <si>
    <t>%</t>
  </si>
  <si>
    <t>1086184436</t>
  </si>
  <si>
    <t>765</t>
  </si>
  <si>
    <t>Krytina skládaná</t>
  </si>
  <si>
    <t>43</t>
  </si>
  <si>
    <t>765131801</t>
  </si>
  <si>
    <t>Demontáž vláknocementové skládané krytiny sklonu do 30° do suti</t>
  </si>
  <si>
    <t>2143902340</t>
  </si>
  <si>
    <t>44</t>
  </si>
  <si>
    <t>765131841</t>
  </si>
  <si>
    <t>Příplatek k cenám demontáže skládané vláknocementové krytiny za sklon přes 30°</t>
  </si>
  <si>
    <t>-1417978526</t>
  </si>
  <si>
    <t>45</t>
  </si>
  <si>
    <t>765135013</t>
  </si>
  <si>
    <t>Montáž střešních výlezů skládané vláknocementové krytiny plochy do 1,0m2 vč. K35</t>
  </si>
  <si>
    <t>-209935649</t>
  </si>
  <si>
    <t>46</t>
  </si>
  <si>
    <t>59161154R</t>
  </si>
  <si>
    <t>výlez na střechu Prefalz 600*600</t>
  </si>
  <si>
    <t>-1084620615</t>
  </si>
  <si>
    <t>47</t>
  </si>
  <si>
    <t>765191911</t>
  </si>
  <si>
    <t>Demontáž pojistné hydroizolační fólie kladené ve sklonu přes 30°</t>
  </si>
  <si>
    <t>-2107705711</t>
  </si>
  <si>
    <t>48</t>
  </si>
  <si>
    <t>765192001</t>
  </si>
  <si>
    <t>Nouzové (provizorní) zakrytí střechy plachtou - ochrana proti zatečení</t>
  </si>
  <si>
    <t>1188886031</t>
  </si>
  <si>
    <t>49</t>
  </si>
  <si>
    <t>765193R1</t>
  </si>
  <si>
    <t>Montáž a dodávka podstřešního pásu na bednění</t>
  </si>
  <si>
    <t>194460705</t>
  </si>
  <si>
    <t>50</t>
  </si>
  <si>
    <t>998765202</t>
  </si>
  <si>
    <t>Přesun hmot procentní pro krytiny skládané v objektech v do 12 m</t>
  </si>
  <si>
    <t>1729218667</t>
  </si>
  <si>
    <t>767</t>
  </si>
  <si>
    <t>Konstrukce zámečnické</t>
  </si>
  <si>
    <t>51</t>
  </si>
  <si>
    <t>767851104.R1</t>
  </si>
  <si>
    <t>Montáž a dodávka lávek komínových - kompletní celé lávky vč. K34 a úpravy na žebřík</t>
  </si>
  <si>
    <t>-1583048651</t>
  </si>
  <si>
    <t>52</t>
  </si>
  <si>
    <t>767851104.R2</t>
  </si>
  <si>
    <t>Hliníkový žebřík</t>
  </si>
  <si>
    <t>kpl</t>
  </si>
  <si>
    <t>-16837028</t>
  </si>
  <si>
    <t>53</t>
  </si>
  <si>
    <t>767996702</t>
  </si>
  <si>
    <t>Demontáž stožár, konzola</t>
  </si>
  <si>
    <t>-1254579527</t>
  </si>
  <si>
    <t>1.3. - SO03 Rekonstrukce ostatních střech</t>
  </si>
  <si>
    <t xml:space="preserve">    712 - Povlakové krytiny</t>
  </si>
  <si>
    <t xml:space="preserve">    713 - Izolace tepelné</t>
  </si>
  <si>
    <t xml:space="preserve">    783 - Dokončovací práce - nátěry</t>
  </si>
  <si>
    <t>311272221.XLA</t>
  </si>
  <si>
    <t>Zdivo z tvárnic Ytong Standard PDK 300 tl zdiva 300 mm</t>
  </si>
  <si>
    <t>2146429503</t>
  </si>
  <si>
    <t xml:space="preserve">"nadezdění atiky S5" </t>
  </si>
  <si>
    <t>18*0,25</t>
  </si>
  <si>
    <t>622142001.R</t>
  </si>
  <si>
    <t>Potažení vnějších stěn sklovláknitým pletivem vtlačeným do tenkovrstvé hmoty</t>
  </si>
  <si>
    <t>-2008398008</t>
  </si>
  <si>
    <t>"u nadezděné atiky"</t>
  </si>
  <si>
    <t>18*2</t>
  </si>
  <si>
    <t>-1133396703</t>
  </si>
  <si>
    <t>998018002</t>
  </si>
  <si>
    <t>Přesun hmot ruční pro budovy v do 12 m</t>
  </si>
  <si>
    <t>-1448032206</t>
  </si>
  <si>
    <t>712</t>
  </si>
  <si>
    <t>Povlakové krytiny</t>
  </si>
  <si>
    <t>696R</t>
  </si>
  <si>
    <t>Montážní a kotvící materiál</t>
  </si>
  <si>
    <t>-1402344466</t>
  </si>
  <si>
    <t>712310931</t>
  </si>
  <si>
    <t>Údržba povlakové krytiny na ploché střeše stěrkou</t>
  </si>
  <si>
    <t>1720239949</t>
  </si>
  <si>
    <t>(109+80)*0,1 "10% S4+S5"</t>
  </si>
  <si>
    <t>712431111</t>
  </si>
  <si>
    <t>Provedení povlakové krytiny střech do 30° podkladní vrstvy pásy na sucho samolepící</t>
  </si>
  <si>
    <t>-437439140</t>
  </si>
  <si>
    <t>"S2" 106*1,2</t>
  </si>
  <si>
    <t>"S4" 109*1,2</t>
  </si>
  <si>
    <t>"S5" 80*1,2</t>
  </si>
  <si>
    <t>"S6+S7" (8*2)+(2,5*0,65)+(1,7*0,65)</t>
  </si>
  <si>
    <t>62853001</t>
  </si>
  <si>
    <t>pás asfaltový samolepicí modifikovaný SBS tl 4mm s vložkou ze skleněné tkaniny se spalitelnou fólií nebo jemnozrnný minerálním posypem nebo textilií na horním povrchu</t>
  </si>
  <si>
    <t>-887556859</t>
  </si>
  <si>
    <t>354*1,15 'Přepočtené koeficientem množství</t>
  </si>
  <si>
    <t>62866281</t>
  </si>
  <si>
    <t>pás asfaltový samolepicí modifikovaný SBS tl 3mm s vložkou ze skleněné tkaniny se spalitelnou fólií nebo jemnozrnným minerálním posypem nebo textilií na horním povrchu</t>
  </si>
  <si>
    <t>398592</t>
  </si>
  <si>
    <t>18,73*1,08 'Přepočtené koeficientem množství</t>
  </si>
  <si>
    <t>712441559</t>
  </si>
  <si>
    <t>Provedení povlakové krytiny střech do 30° pásy přitavením NAIP v plné ploše</t>
  </si>
  <si>
    <t>667909382</t>
  </si>
  <si>
    <t>62855002</t>
  </si>
  <si>
    <t>pás asfaltový natavitelný modifikovaný SBS tl 5mm s vložkou z polyesterové rohože a spalitelnou PE fólií nebo jemnozrnný minerálním posypem na horním povrchu</t>
  </si>
  <si>
    <t>1417052920</t>
  </si>
  <si>
    <t>712441.R</t>
  </si>
  <si>
    <t>Opracování prostupů záchytného systému</t>
  </si>
  <si>
    <t>317448305</t>
  </si>
  <si>
    <t>998712102</t>
  </si>
  <si>
    <t>Přesun hmot tonážní tonážní pro krytiny povlakové v objektech v do 12 m</t>
  </si>
  <si>
    <t>-928135077</t>
  </si>
  <si>
    <t>713</t>
  </si>
  <si>
    <t>Izolace tepelné</t>
  </si>
  <si>
    <t>713131141</t>
  </si>
  <si>
    <t>Montáž izolace tepelné stěn a základů lepením celoplošně rohoží, pásů, dílců, desek</t>
  </si>
  <si>
    <t>-177388502</t>
  </si>
  <si>
    <t>"S5" (17,35+8,85)*1,2</t>
  </si>
  <si>
    <t>"S4" (29,43*1,2)</t>
  </si>
  <si>
    <t>"S3" (4,3*2)*1,2</t>
  </si>
  <si>
    <t>"S2" 19,9*1,2</t>
  </si>
  <si>
    <t>"S3" 13,5*1,2</t>
  </si>
  <si>
    <t>28376425</t>
  </si>
  <si>
    <t>deska z polystyrénu XPS, hrana polodrážková a hladký povrch tl 160mm</t>
  </si>
  <si>
    <t>-326363287</t>
  </si>
  <si>
    <t>117,156*1,15 'Přepočtené koeficientem množství</t>
  </si>
  <si>
    <t>713131145</t>
  </si>
  <si>
    <t>Montáž izolace tepelné stěn a základů lepením bodově rohoží, pásů, dílců, desek</t>
  </si>
  <si>
    <t>-774297015</t>
  </si>
  <si>
    <t>"střecha nad promítacím sálem, zateplení stěn" 3,6*4+0,6</t>
  </si>
  <si>
    <t>28376425.R</t>
  </si>
  <si>
    <t>629868154</t>
  </si>
  <si>
    <t>15*1,15 'Přepočtené koeficientem množství</t>
  </si>
  <si>
    <t>713141152</t>
  </si>
  <si>
    <t>Montáž izolace tepelné střech plochých kladené volně 2 vrstvy rohoží, pásů, dílců, desek</t>
  </si>
  <si>
    <t>1942066014</t>
  </si>
  <si>
    <t>"S5" 80</t>
  </si>
  <si>
    <t>63140409</t>
  </si>
  <si>
    <t>deska tepelně izolační minerální plochých střech pochozích dvouvrstvá λ=0,038-0,039 tl 200mm</t>
  </si>
  <si>
    <t>1528952020</t>
  </si>
  <si>
    <t>80*1,15 'Přepočtené koeficientem množství</t>
  </si>
  <si>
    <t>713141153</t>
  </si>
  <si>
    <t>Montáž izolace tepelné střech plochých kladené volně 3 vrstvy rohoží, pásů, dílců, desek</t>
  </si>
  <si>
    <t>897397433</t>
  </si>
  <si>
    <t>"S4" 109</t>
  </si>
  <si>
    <t>63140403</t>
  </si>
  <si>
    <t>deska tepelně izolační minerální plochých střech pochozích λ=0,038-0,039 tl 100mm</t>
  </si>
  <si>
    <t>1179123849</t>
  </si>
  <si>
    <t>109*3,15 'Přepočtené koeficientem množství</t>
  </si>
  <si>
    <t>713141211</t>
  </si>
  <si>
    <t>Montáž izolace tepelné střech plochých volně položené atikový klín</t>
  </si>
  <si>
    <t>-374442640</t>
  </si>
  <si>
    <t>"S2" 20+(4*4)</t>
  </si>
  <si>
    <t>"S4" 12+10</t>
  </si>
  <si>
    <t>"S5" 6+2,5+4+5+2+11</t>
  </si>
  <si>
    <t>63152005</t>
  </si>
  <si>
    <t>klín atikový přechodný minerální plochých střech tl.50 x 50 mm</t>
  </si>
  <si>
    <t>-2066782098</t>
  </si>
  <si>
    <t>88,5*1,15 'Přepočtené koeficientem množství</t>
  </si>
  <si>
    <t>713141311</t>
  </si>
  <si>
    <t>Montáž izolace tepelné střech plochých kladené volně, spádová vrstva</t>
  </si>
  <si>
    <t>1734517184</t>
  </si>
  <si>
    <t>"S2" (1,5*4,35)/2</t>
  </si>
  <si>
    <t>28376142</t>
  </si>
  <si>
    <t>klín izolační z pěnového polystyrenu EPS 150 spádový</t>
  </si>
  <si>
    <t>129347506</t>
  </si>
  <si>
    <t>3,263*0,15</t>
  </si>
  <si>
    <t>0,489*1,15 'Přepočtené koeficientem množství</t>
  </si>
  <si>
    <t>713141336</t>
  </si>
  <si>
    <t>Montáž izolace tepelné střech plochých lepené za studena nízkoexpanzní (PUR) pěnou, spádová vrstva</t>
  </si>
  <si>
    <t>-649069537</t>
  </si>
  <si>
    <t>"S6" 11,25</t>
  </si>
  <si>
    <t>"S7" 0,85+1,25+0,85</t>
  </si>
  <si>
    <t>28376141</t>
  </si>
  <si>
    <t>klín izolační z pěnového polystyrenu EPS 100 spádový</t>
  </si>
  <si>
    <t>377622518</t>
  </si>
  <si>
    <t>0,717977528089888*1,15 'Přepočtené koeficientem množství</t>
  </si>
  <si>
    <t>713151111.R</t>
  </si>
  <si>
    <t>Izolace minerální foukanná do střešních konstrukcí</t>
  </si>
  <si>
    <t>-1099208774</t>
  </si>
  <si>
    <t>"S3"60*0,3</t>
  </si>
  <si>
    <t>"S3"22*0,3</t>
  </si>
  <si>
    <t>"S2" 106*0,3</t>
  </si>
  <si>
    <t>998713102</t>
  </si>
  <si>
    <t>Přesun hmot tonážní pro izolace tepelné v objektech v do 12 m</t>
  </si>
  <si>
    <t>1424002563</t>
  </si>
  <si>
    <t>-698514002</t>
  </si>
  <si>
    <t>"zabednění otvorů po foukanné izolaci"</t>
  </si>
  <si>
    <t>9,15</t>
  </si>
  <si>
    <t>-229942068</t>
  </si>
  <si>
    <t>-579343435</t>
  </si>
  <si>
    <t>"pro foukannou izolaci"(4,6*0,5*3)+(0,5*4,5)</t>
  </si>
  <si>
    <t>"pro XPS" 10*1</t>
  </si>
  <si>
    <t>762431016</t>
  </si>
  <si>
    <t>Obložení stěn z desek OSB tl 22 mm na sraz přibíjených</t>
  </si>
  <si>
    <t>1024838656</t>
  </si>
  <si>
    <t>"střecha nad promítacím sálem" 3,6*4*0,6</t>
  </si>
  <si>
    <t>762810011</t>
  </si>
  <si>
    <t>Ukončení římsy z desek OSB tl 10 mm na sraz</t>
  </si>
  <si>
    <t>-1097029101</t>
  </si>
  <si>
    <t>39,9090909090909*1,1 'Přepočtené koeficientem množství</t>
  </si>
  <si>
    <t>762810016.R1</t>
  </si>
  <si>
    <t>Prodloužení římsy z desek OSB tl 8 a 22 mm vč. XPS</t>
  </si>
  <si>
    <t>1887200879</t>
  </si>
  <si>
    <t>"S4+S5" 19,4</t>
  </si>
  <si>
    <t>"S2+S3" (19,9+4,6)+20</t>
  </si>
  <si>
    <t>762810016.R2</t>
  </si>
  <si>
    <t>Úprava atiky z desek OSB tl 22 mm vč. XPS</t>
  </si>
  <si>
    <t>1886978022</t>
  </si>
  <si>
    <t>"V" 18</t>
  </si>
  <si>
    <t>"J" 8,5+12+16</t>
  </si>
  <si>
    <t>"S" 7,5</t>
  </si>
  <si>
    <t>762813115</t>
  </si>
  <si>
    <t>Montáž vrchního záklopu z desek dřevotřískových na pero a drážku</t>
  </si>
  <si>
    <t>1679764170</t>
  </si>
  <si>
    <t>"S6" 13,35</t>
  </si>
  <si>
    <t>60726285</t>
  </si>
  <si>
    <t>deska dřevoštěpková OSB 3 P+D broušená tl 22mm</t>
  </si>
  <si>
    <t>1062224319</t>
  </si>
  <si>
    <t>32,3*1,2 'Přepočtené koeficientem množství</t>
  </si>
  <si>
    <t>762842131</t>
  </si>
  <si>
    <t>Montáž podbíjení střech šikmých vnějšího přesahu š do 0,8 m z palubek</t>
  </si>
  <si>
    <t>-358505091</t>
  </si>
  <si>
    <t>0,5*10</t>
  </si>
  <si>
    <t>61191170</t>
  </si>
  <si>
    <t>palubky obkladové smrk vč. 8mm pera, dl 3-5m jakost A/B</t>
  </si>
  <si>
    <t>642902817</t>
  </si>
  <si>
    <t>3,5*1,1 'Přepočtené koeficientem množství</t>
  </si>
  <si>
    <t>-1171450846</t>
  </si>
  <si>
    <t>764001821</t>
  </si>
  <si>
    <t>Demontáž krytiny ze svitků nebo tabulí do suti</t>
  </si>
  <si>
    <t>-1021010852</t>
  </si>
  <si>
    <t>"S2" 106</t>
  </si>
  <si>
    <t>"S3" 60+22</t>
  </si>
  <si>
    <t>764111641</t>
  </si>
  <si>
    <t>Krytina střechy rovné drážkováním ze svitků z Pz plechu s povrchovou úpravou do rš 670 mm sklonu do 30°</t>
  </si>
  <si>
    <t>1249050931</t>
  </si>
  <si>
    <t>"S6" 11,25*1,25</t>
  </si>
  <si>
    <t>"S7" (0,85+1,25+0,85)*1,25</t>
  </si>
  <si>
    <t>764111R</t>
  </si>
  <si>
    <t>-1713608802</t>
  </si>
  <si>
    <t>"S3"</t>
  </si>
  <si>
    <t>60+22</t>
  </si>
  <si>
    <t>"střecha promítací sál" 3,6*4*0,6</t>
  </si>
  <si>
    <t>764214603</t>
  </si>
  <si>
    <t>Oplechování horních ploch a atik bez rohů z Pz s povrch úpravou mechanicky kotvené rš 250 mm K5</t>
  </si>
  <si>
    <t>-2004952854</t>
  </si>
  <si>
    <t>"K5" 76,58</t>
  </si>
  <si>
    <t>764214604</t>
  </si>
  <si>
    <t>Oplechování horních ploch a atik bez rohů z Pz s povrch úpravou mechanicky kotvené rš 330 mm K5</t>
  </si>
  <si>
    <t>-418668215</t>
  </si>
  <si>
    <t>"K5" 61,6</t>
  </si>
  <si>
    <t>764011620</t>
  </si>
  <si>
    <t>Přítlačná lišta z Pz s povrchovou úpravou včetně tmelení rš 50 mm K12</t>
  </si>
  <si>
    <t>-292869006</t>
  </si>
  <si>
    <t>"K12" 12,85</t>
  </si>
  <si>
    <t>1790607688</t>
  </si>
  <si>
    <t>"S3" 2</t>
  </si>
  <si>
    <t>"S2" 1</t>
  </si>
  <si>
    <t>turbína ventilační BIB 8</t>
  </si>
  <si>
    <t>549242452</t>
  </si>
  <si>
    <t>Lemování bodů záchytného systému plechové střechy K37</t>
  </si>
  <si>
    <t>875210487</t>
  </si>
  <si>
    <t>998764102</t>
  </si>
  <si>
    <t>Přesun hmot tonážní pro konstrukce klempířské v objektech v do 12 m</t>
  </si>
  <si>
    <t>1693414830</t>
  </si>
  <si>
    <t>-1711367917</t>
  </si>
  <si>
    <t>783</t>
  </si>
  <si>
    <t>Dokončovací práce - nátěry</t>
  </si>
  <si>
    <t>783128101</t>
  </si>
  <si>
    <t>Lazurovací dvojnásobný akrylátový nátěr truhlářských konstrukcí</t>
  </si>
  <si>
    <t>-1323706407</t>
  </si>
  <si>
    <t>1.4. - SO04 Výplně otvorů vč. zednického začištění a vnitřních papatů</t>
  </si>
  <si>
    <t xml:space="preserve">    766 - Konstrukce truhlářské</t>
  </si>
  <si>
    <t>619995001.R</t>
  </si>
  <si>
    <t>Zapravení ostění a omítek kolem špaletových oken, dveří, podlah nebo obkladů</t>
  </si>
  <si>
    <t>-882914552</t>
  </si>
  <si>
    <t>"zednické začištění (bez přizdívek, součást fasáda a stavební úpravy)</t>
  </si>
  <si>
    <t>344</t>
  </si>
  <si>
    <t>968062354</t>
  </si>
  <si>
    <t>Vybourání dřevěných rámů oken dvojitých včetně křídel pl do 1 m2</t>
  </si>
  <si>
    <t>1772614501</t>
  </si>
  <si>
    <t>968062355</t>
  </si>
  <si>
    <t>Vybourání dřevěných rámů oken dvojitých včetně křídel pl do 2 m2</t>
  </si>
  <si>
    <t>559823184</t>
  </si>
  <si>
    <t>968062356</t>
  </si>
  <si>
    <t>Vybourání dřevěných rámů oken dvojitých včetně křídel pl do 4 m2</t>
  </si>
  <si>
    <t>-1214731310</t>
  </si>
  <si>
    <t>997013113</t>
  </si>
  <si>
    <t>Vnitrostaveništní doprava suti a vybouraných hmot pro budovy v do 12 m s použitím mechanizace</t>
  </si>
  <si>
    <t>382404924</t>
  </si>
  <si>
    <t>997013501</t>
  </si>
  <si>
    <t>Odvoz suti a vybouraných hmot na skládku nebo meziskládku do 1 km se složením</t>
  </si>
  <si>
    <t>-715955012</t>
  </si>
  <si>
    <t>997013509</t>
  </si>
  <si>
    <t>Příplatek k odvozu suti a vybouraných hmot na skládku ZKD 1 km přes 1 km</t>
  </si>
  <si>
    <t>-1095837221</t>
  </si>
  <si>
    <t>3,941*15 'Přepočtené koeficientem množství</t>
  </si>
  <si>
    <t>997013811</t>
  </si>
  <si>
    <t>Poplatek za uložení na skládce (skládkovné) stavebního odpadu dřevěného kód odpadu 170 201</t>
  </si>
  <si>
    <t>-1446907486</t>
  </si>
  <si>
    <t>766</t>
  </si>
  <si>
    <t>Konstrukce truhlářské</t>
  </si>
  <si>
    <t>611R</t>
  </si>
  <si>
    <t xml:space="preserve">Použití parotěsná a paropropustná páska </t>
  </si>
  <si>
    <t>-1798955813</t>
  </si>
  <si>
    <t>766441821</t>
  </si>
  <si>
    <t>Demontáž parapetních desek dřevěných nebo plastových šířky do 30 cm délky přes 1,0 m</t>
  </si>
  <si>
    <t>-532451144</t>
  </si>
  <si>
    <t>766694122</t>
  </si>
  <si>
    <t>Montáž a dodávka parapetních desek, plastových, barva desek mramor</t>
  </si>
  <si>
    <t>-1146152427</t>
  </si>
  <si>
    <t>766622125</t>
  </si>
  <si>
    <t>Montáž plastových oken plochy přes 1 m2 otevíravých výšky do 1,5 m s rámem do dřevěné kce</t>
  </si>
  <si>
    <t>1367294596</t>
  </si>
  <si>
    <t>0,61*0,9*3</t>
  </si>
  <si>
    <t>0,60*0,91*2</t>
  </si>
  <si>
    <t>3,1*1,24*1</t>
  </si>
  <si>
    <t>2,31*1,23*1</t>
  </si>
  <si>
    <t>2,55*1,23*1</t>
  </si>
  <si>
    <t>2,49*1,21*2</t>
  </si>
  <si>
    <t>1,08*0,85*1</t>
  </si>
  <si>
    <t>1,08*0,85*2</t>
  </si>
  <si>
    <t>0,7*0,82*2</t>
  </si>
  <si>
    <t>2,52*0,82*1</t>
  </si>
  <si>
    <t>1,58*1,04*1</t>
  </si>
  <si>
    <t>1,53*1,04*1</t>
  </si>
  <si>
    <t>61140050.R9</t>
  </si>
  <si>
    <t>okno plastové 1-křídlé, otevíravé/sklopné trojsklo 0,61*0,90 m, sklo kůra</t>
  </si>
  <si>
    <t>-532617477</t>
  </si>
  <si>
    <t>61140050.R10</t>
  </si>
  <si>
    <t>okno plastové 1-křídlé, otevíravé/sklopné trojsklo 0,60*0,91, sklo kůra</t>
  </si>
  <si>
    <t>-1412159776</t>
  </si>
  <si>
    <t>61140050.R12</t>
  </si>
  <si>
    <t xml:space="preserve">okno plastové 6-křídlé, otevíravé/sklopné trojsklo 3,10*1,24 m, sklo 2/3 kůra, 1/3 čiré </t>
  </si>
  <si>
    <t>-1383053079</t>
  </si>
  <si>
    <t>61140050.R13</t>
  </si>
  <si>
    <t>okno plastové 3křídlé, otevíravé/sklopné trojsklo 2,31*1,23 m, sklo čiré</t>
  </si>
  <si>
    <t>1380458850</t>
  </si>
  <si>
    <t>61140050.R14</t>
  </si>
  <si>
    <t>okno plastové 3-křídlé, otevíravé/sklopné trojsklo 2,55*1,23 m, sklo čiré</t>
  </si>
  <si>
    <t>505866495</t>
  </si>
  <si>
    <t>61140050.R16</t>
  </si>
  <si>
    <t>okno plastové 2-křídlé, otevíravé/sklopné trojsklo 2,49*1,21 m, sklo čiré</t>
  </si>
  <si>
    <t>-1570091734</t>
  </si>
  <si>
    <t>61140050.R17</t>
  </si>
  <si>
    <t>okno plastové 1-křídlé, otevíravé/sklopné trojsklo 1,08*0,85 m, sklo kůra</t>
  </si>
  <si>
    <t>-1415821586</t>
  </si>
  <si>
    <t>61140050.R18</t>
  </si>
  <si>
    <t>okno plastové 1-křídlé sklopné trojsklo 1,08*0,85 m, pákový ovladač, sklo kůra</t>
  </si>
  <si>
    <t>-506739443</t>
  </si>
  <si>
    <t>61140050.R20</t>
  </si>
  <si>
    <t>okno plastové 1-křídlé sklopné trojsklo 0,7*0,82 m, pákový ovladač, sklo kůra</t>
  </si>
  <si>
    <t>-1645423576</t>
  </si>
  <si>
    <t>61140050.R21</t>
  </si>
  <si>
    <t>okno plastové 4-křídlé 2*sklopné+2*fix, trojsklo 2,52*0,82 m, 2* pákový ovladač, sklo čiré</t>
  </si>
  <si>
    <t>894796153</t>
  </si>
  <si>
    <t>61140050.R22</t>
  </si>
  <si>
    <t>okno plastové 2-křídlé otevíravé/sklopné trojsklo 1,58*1,04 m, sklo čiré</t>
  </si>
  <si>
    <t>-273138365</t>
  </si>
  <si>
    <t>61140050.R23</t>
  </si>
  <si>
    <t>okno plastové 2-křídlé otevíravé/sklopné trojsklo 1,53*1,04 m, sklo čiré</t>
  </si>
  <si>
    <t>1637130050</t>
  </si>
  <si>
    <t>766622126</t>
  </si>
  <si>
    <t>Montáž plastových oken plochy přes 1 m2 otevíravých výšky do 2,5 m s rámem do dřevěné kce</t>
  </si>
  <si>
    <t>906581992</t>
  </si>
  <si>
    <t>1,73*1,55*1</t>
  </si>
  <si>
    <t>1,62*1,52*1</t>
  </si>
  <si>
    <t>2,1*3,35*4</t>
  </si>
  <si>
    <t>2,11*1,63*2</t>
  </si>
  <si>
    <t>1,5*1,5*1</t>
  </si>
  <si>
    <t>1,78*1,5*2</t>
  </si>
  <si>
    <t>2,7*1,5*1</t>
  </si>
  <si>
    <t>0,81*1,5*4</t>
  </si>
  <si>
    <t>1,97*1,5*1</t>
  </si>
  <si>
    <t>61140054.R1</t>
  </si>
  <si>
    <t>okno plastové 2-křídlé otevíravé/sklopné trojsklo 1,73*1,55 m, sklo kůra</t>
  </si>
  <si>
    <t>-1185666295</t>
  </si>
  <si>
    <t>61140054.R2</t>
  </si>
  <si>
    <t>okno plastové 2-křídlé otevíravé/sklopné trojsklo 1,62*1,52 m, sklo kůra, uzamykatelná klička</t>
  </si>
  <si>
    <t>1528735209</t>
  </si>
  <si>
    <t>61140054.R3</t>
  </si>
  <si>
    <t>okno plastové 6-křídlé otevíravé/sklopné trojsklo 2,1*3,35 m, sklo čiré</t>
  </si>
  <si>
    <t>-408233283</t>
  </si>
  <si>
    <t>61140054.R4</t>
  </si>
  <si>
    <t>okno plastové 2-křídlé otevíravé/sklopné trojsklo 2,11*1,63 m, sklo čiré</t>
  </si>
  <si>
    <t>1713030045</t>
  </si>
  <si>
    <t>61140054.R5</t>
  </si>
  <si>
    <t>okno plastové 2-křídlé otevíravé/sklopné trojsklo1,5*1,5 m, sklo čiré</t>
  </si>
  <si>
    <t>-1272057449</t>
  </si>
  <si>
    <t>61140054.R6</t>
  </si>
  <si>
    <t>okno plastové 3-křídlé otevíravé/sklopné trojsklo 1,78*1,5 m, sklo 2/3 kůra, 1/3 čiré</t>
  </si>
  <si>
    <t>29512846</t>
  </si>
  <si>
    <t>61140054.R7</t>
  </si>
  <si>
    <t>okno plastové 2-křídlé otevíravé/sklopné trojsklo 1,5*1,5 m, sklo čiré</t>
  </si>
  <si>
    <t>-1727749148</t>
  </si>
  <si>
    <t>61140054.R8</t>
  </si>
  <si>
    <t>okno plastové 4-křídlé otevíravé/sklopné trojsklo 2,7*1,5 m, sklo čiré</t>
  </si>
  <si>
    <t>-156772561</t>
  </si>
  <si>
    <t>61140054.R11</t>
  </si>
  <si>
    <t>okno plastové 1-křídlé otevíravé/sklopné trojsklo 0,91*1,5 m, sklo kůra</t>
  </si>
  <si>
    <t>1857068444</t>
  </si>
  <si>
    <t>61140054.R15</t>
  </si>
  <si>
    <t>okno plastové 2-křídlé otevíravé/sklopné trojsklo 1,80*1,51 m, sklo čiré</t>
  </si>
  <si>
    <t>918241338</t>
  </si>
  <si>
    <t>61140054.R19</t>
  </si>
  <si>
    <t>okno plastové 2-křídlé otevíravé/sklopné trojsklo 1,97*1,59 m, sklo čiré</t>
  </si>
  <si>
    <t>1621795296</t>
  </si>
  <si>
    <t>766622133</t>
  </si>
  <si>
    <t>Montáž plastových dveří plochy přes 1 m2 otevíravých výšky přes 2,5 m s rámem do zdiva</t>
  </si>
  <si>
    <t>-1267946160</t>
  </si>
  <si>
    <t>1,86*2,93*1</t>
  </si>
  <si>
    <t>0,82*2,07*1</t>
  </si>
  <si>
    <t>1,18*2,17*1</t>
  </si>
  <si>
    <t>0,9*2,18*1</t>
  </si>
  <si>
    <t>1,5*2,05*1</t>
  </si>
  <si>
    <t>61140057.D1</t>
  </si>
  <si>
    <t xml:space="preserve">dveře plastové 1,86*2,93 m, vstupní 2-křídlé s nadsvětlíkem,  connex 6.8 kůra, spodní 1/3 deska creme, panikové madlo, samozavírač, průchod 0,96m </t>
  </si>
  <si>
    <t>753621696</t>
  </si>
  <si>
    <t>61140058.D2</t>
  </si>
  <si>
    <t>dveře plastové 1,86*2,93 m, vstupní 2-křídlé s nadsvětlíkem, connex 6.8 kůra, spodní 1/3 deska creme, panikové madlo, samozavírač, průchod 0,96 m</t>
  </si>
  <si>
    <t>-1863994103</t>
  </si>
  <si>
    <t>61140058.D3</t>
  </si>
  <si>
    <t>dveře plastové 0,82*2,07 m, vstupní 1-křídlé, deska creme, průchod 610 mm</t>
  </si>
  <si>
    <t>-1504755139</t>
  </si>
  <si>
    <t>61140058.D4</t>
  </si>
  <si>
    <t>dveře plastové 1,18*2,17 m, vstupní 1-křídlé, trojsklo connex 6.8 kůra, spodní 1/3 deska creme, panikové madlo, samozavírač, průchod 0,93m</t>
  </si>
  <si>
    <t>1204730335</t>
  </si>
  <si>
    <t>61140058.D5</t>
  </si>
  <si>
    <t>dveře plastové 0,9*2,18 m, balkonové 1-křídlé s nadsvětlíkem, sklo kůra, spodní 1/3 deska creme, AL madlo ext,</t>
  </si>
  <si>
    <t>1232729865</t>
  </si>
  <si>
    <t>611R1</t>
  </si>
  <si>
    <t>Venkovní žaluzie na dveře D5, přiznaný kastlík i vodící lišty, lamela Z90, ruční ovládání, D+M</t>
  </si>
  <si>
    <t>-744722789</t>
  </si>
  <si>
    <t>61140058.D6</t>
  </si>
  <si>
    <t xml:space="preserve">dveře plastové 1,18*2,17 m, vstupní 1-křídlé,connex 6.8 kůra, spodní 1/3 deska creme, panikové madlo, samozavírač, průchod  0,93m</t>
  </si>
  <si>
    <t>1814680132</t>
  </si>
  <si>
    <t>61140058.D7</t>
  </si>
  <si>
    <t>dveře plastové 1,5*2,05 m, vstupní 2-křídlé, connex 6.8 kůra, spodní 1/3 deska creme, panikové madlo, samozavírač, průchod 0,953 m</t>
  </si>
  <si>
    <t>-218712129</t>
  </si>
  <si>
    <t>61140058.D8</t>
  </si>
  <si>
    <t>dveře plastové 1,18*2,17 m, vstupní 1-křídlé, connex 6.8 kůra, spodní 1/3 deska creme, panikové madlo, samozavírač, průchod 0,93m</t>
  </si>
  <si>
    <t>593667779</t>
  </si>
  <si>
    <t>998766202</t>
  </si>
  <si>
    <t>Přesun hmot procentní pro konstrukce truhlářské v objektech v do 12 m</t>
  </si>
  <si>
    <t>2146828772</t>
  </si>
  <si>
    <t>1.5. - SO05 Záchytný systém</t>
  </si>
  <si>
    <t>N00 - Nepojmenované práce</t>
  </si>
  <si>
    <t xml:space="preserve">    N01 - Nepojmenovaný díl</t>
  </si>
  <si>
    <t>N00</t>
  </si>
  <si>
    <t>Nepojmenované práce</t>
  </si>
  <si>
    <t>N01</t>
  </si>
  <si>
    <t>Nepojmenovaný díl</t>
  </si>
  <si>
    <t>1R</t>
  </si>
  <si>
    <t>Dodávka a montáž záchytného systému valbové střechy</t>
  </si>
  <si>
    <t>512</t>
  </si>
  <si>
    <t>-1675386672</t>
  </si>
  <si>
    <t>1.6. - SO06 KZS fasáda + stavební úpravy+ úpravy vstupů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</si>
  <si>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</si>
  <si>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</si>
  <si>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</si>
  <si>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</si>
  <si>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711 - Izolace proti vodě, vlhkosti a plynům</t>
  </si>
  <si>
    <t xml:space="preserve">    721 - Zdravotechnika - vnitřní kanalizace</t>
  </si>
  <si>
    <t xml:space="preserve">    771 - Podlahy z dlaždic</t>
  </si>
  <si>
    <t xml:space="preserve">    784 - Dokončovací práce - malby a tapety</t>
  </si>
  <si>
    <t>HZS - Hodinové zúčtovací sazby</t>
  </si>
  <si>
    <t>Zemní práce</t>
  </si>
  <si>
    <t>130951121</t>
  </si>
  <si>
    <t>Bourání kcí v hloubených vykopávkách ze zdiva z betonu prostého strojně</t>
  </si>
  <si>
    <t>948931986</t>
  </si>
  <si>
    <t>"sokl V" 10*0,8*0,25</t>
  </si>
  <si>
    <t>132201201</t>
  </si>
  <si>
    <t>Hloubení rýh š do 2000 mm v hornině tř. 3 objemu do 100 m3</t>
  </si>
  <si>
    <t>-331422024</t>
  </si>
  <si>
    <t>"sokl" 10*0,8*0,6</t>
  </si>
  <si>
    <t>"vstup přísálí" 7,3*1,63*1</t>
  </si>
  <si>
    <t>"vstup JZ" 2*1,6*1</t>
  </si>
  <si>
    <t>"vstup JZ s rampou" 3,25*1,65*1</t>
  </si>
  <si>
    <t>132201209</t>
  </si>
  <si>
    <t>Příplatek za lepivost k hloubení rýh š do 2000 mm v hornině tř. 3</t>
  </si>
  <si>
    <t>9269403</t>
  </si>
  <si>
    <t>132201401</t>
  </si>
  <si>
    <t>Hloubená vykopávka pod základy v hornině tř. 3 ručně</t>
  </si>
  <si>
    <t>1443595571</t>
  </si>
  <si>
    <t>174101101</t>
  </si>
  <si>
    <t>Zásyp jam, šachet rýh nebo kolem objektů sypaninou se zhutněním</t>
  </si>
  <si>
    <t>659089904</t>
  </si>
  <si>
    <t>Zakládání</t>
  </si>
  <si>
    <t>271532211</t>
  </si>
  <si>
    <t>Podsyp pod základové konstrukce se zhutněním z hrubého kameniva frakce 32 až 63 mm</t>
  </si>
  <si>
    <t>648431350</t>
  </si>
  <si>
    <t>"vstup přísálí" 7*1,5*0,7</t>
  </si>
  <si>
    <t>"vstup JZ" 2*1,6*0,7</t>
  </si>
  <si>
    <t>"vstup JZ s rampou" 3*1,3*0,7</t>
  </si>
  <si>
    <t>273321411</t>
  </si>
  <si>
    <t>Základové desky ze ŽB bez zvýšených nároků na prostředí tř. C 20/25</t>
  </si>
  <si>
    <t>335162156</t>
  </si>
  <si>
    <t>"vstup přísálí" 7,3*1,63*0,4</t>
  </si>
  <si>
    <t>"vstup JZ" 2*1,6*0,3</t>
  </si>
  <si>
    <t>"vstup JZ s rampou" 3,25*1,65*0,3</t>
  </si>
  <si>
    <t>273351121</t>
  </si>
  <si>
    <t>Zřízení bednění základových desek</t>
  </si>
  <si>
    <t>-1955654205</t>
  </si>
  <si>
    <t>"vstup přísálí deska + rampa" (1,63+7,5+1,63)*0,5 + (2+2+1,5)</t>
  </si>
  <si>
    <t>"vstup JZ" (1,6+1,7+1,6)*0,5</t>
  </si>
  <si>
    <t>"vstup JZ s rampou" 1,65+3,25+1,65</t>
  </si>
  <si>
    <t>273351122</t>
  </si>
  <si>
    <t>Odstranění bednění základových desek</t>
  </si>
  <si>
    <t>-1003067954</t>
  </si>
  <si>
    <t>273362021</t>
  </si>
  <si>
    <t>Výztuž základových desek svařovanými sítěmi Kari</t>
  </si>
  <si>
    <t>2057279456</t>
  </si>
  <si>
    <t>7,329*0,03</t>
  </si>
  <si>
    <t>274361821</t>
  </si>
  <si>
    <t>Výztuž základových pásů betonářskou ocelí 10 505 (R)</t>
  </si>
  <si>
    <t>1592620660</t>
  </si>
  <si>
    <t>34,54*0,015</t>
  </si>
  <si>
    <t>279113134</t>
  </si>
  <si>
    <t>Základová zeď tl do 300 mm z tvárnic ztraceného bednění včetně výplně z betonu tř. C 16/20</t>
  </si>
  <si>
    <t>-1413433942</t>
  </si>
  <si>
    <t>"vstup přísálí" (1,63+7,5+1,63+7,5)*1</t>
  </si>
  <si>
    <t>"vstup JZ" (1,6+1,6+1,7+1,7)*1</t>
  </si>
  <si>
    <t>"vstup JZ s rampou" (1,6+3,24+1,6+3,24)*1</t>
  </si>
  <si>
    <t>310239211</t>
  </si>
  <si>
    <t>Zazdívka otvorů pl do 4 m2 ve zdivu nadzákladovém cihlami pálenými na MVC</t>
  </si>
  <si>
    <t>707247475</t>
  </si>
  <si>
    <t xml:space="preserve">"1NP" </t>
  </si>
  <si>
    <t>2*0,3</t>
  </si>
  <si>
    <t>"2NP"</t>
  </si>
  <si>
    <t>0,89*1,53*0,5</t>
  </si>
  <si>
    <t>0,56*0,87*0,5</t>
  </si>
  <si>
    <t>316121001</t>
  </si>
  <si>
    <t>Montáž krycí prefabrikované desky</t>
  </si>
  <si>
    <t>1573107210</t>
  </si>
  <si>
    <t>"sloupek u vat"</t>
  </si>
  <si>
    <t>CIK.CDZ</t>
  </si>
  <si>
    <t>Krycí deska základní, universální</t>
  </si>
  <si>
    <t>964415667</t>
  </si>
  <si>
    <t>331231117</t>
  </si>
  <si>
    <t>Zdivo pilířů z cihel dl 290 mm pevnosti P 15 na SMS 10 MPa</t>
  </si>
  <si>
    <t>566862102</t>
  </si>
  <si>
    <t>"pilíř u vrat"</t>
  </si>
  <si>
    <t>0,8</t>
  </si>
  <si>
    <t>349234831</t>
  </si>
  <si>
    <t>Doplnění zdiva ostění oken</t>
  </si>
  <si>
    <t>-1190472170</t>
  </si>
  <si>
    <t>"1NP"</t>
  </si>
  <si>
    <t>1,7*8</t>
  </si>
  <si>
    <t>1,55*2</t>
  </si>
  <si>
    <t>0,82*6</t>
  </si>
  <si>
    <t>0,85*6</t>
  </si>
  <si>
    <t>1,52*4</t>
  </si>
  <si>
    <t>1,04*4</t>
  </si>
  <si>
    <t>1,23*2</t>
  </si>
  <si>
    <t>Vodorovné konstrukce</t>
  </si>
  <si>
    <t>430321515</t>
  </si>
  <si>
    <t>Schodišťová konstrukce a rampa ze ŽB tř. C 20/25</t>
  </si>
  <si>
    <t>222823933</t>
  </si>
  <si>
    <t>"vstup přísálí" 1,5*2*0,3</t>
  </si>
  <si>
    <t>430362021</t>
  </si>
  <si>
    <t>Výztuž schodišťové konstrukce a rampy svařovanými sítěmi Kari</t>
  </si>
  <si>
    <t>1711940727</t>
  </si>
  <si>
    <t>Komunikace pozemní</t>
  </si>
  <si>
    <t>564231111</t>
  </si>
  <si>
    <t>Podklad nebo podsyp ze štěrkopísku ŠP tl 100 mm</t>
  </si>
  <si>
    <t>-1284255405</t>
  </si>
  <si>
    <t>596212210</t>
  </si>
  <si>
    <t>Kladení zámkové dlažby pozemních komunikací tl 80 mm skupiny A pl do 50 m2</t>
  </si>
  <si>
    <t>-1956156748</t>
  </si>
  <si>
    <t>59245018</t>
  </si>
  <si>
    <t>dlažba skladebná betonová 200x100x60mm přírodní</t>
  </si>
  <si>
    <t>816440614</t>
  </si>
  <si>
    <t>8*1,2 'Přepočtené koeficientem množství</t>
  </si>
  <si>
    <t>596811120</t>
  </si>
  <si>
    <t>Kladení betonové dlažby komunikací pro pěší do lože z kameniva vel do 0,09 m2 plochy do 50 m2</t>
  </si>
  <si>
    <t>1071208668</t>
  </si>
  <si>
    <t>"vstup přísálí" 7,3*1,6+2</t>
  </si>
  <si>
    <t>"vstup JZ" 2*1,6</t>
  </si>
  <si>
    <t>"vstup JZ s rampou" 2*1,65</t>
  </si>
  <si>
    <t>"vstup V" 1,25*1,25</t>
  </si>
  <si>
    <t>BET.K08C01</t>
  </si>
  <si>
    <t>dlažba BEST-KLASIKO 20 x 10 x 8 cm přírodní</t>
  </si>
  <si>
    <t>1493617654</t>
  </si>
  <si>
    <t>21,743*1,1 'Přepočtené koeficientem množství</t>
  </si>
  <si>
    <t>916241112.R</t>
  </si>
  <si>
    <t>Osazení schodišťových stupňů vč. přířezů</t>
  </si>
  <si>
    <t>-187225887</t>
  </si>
  <si>
    <t>"vstup přísálí" 6,75</t>
  </si>
  <si>
    <t>"vstup JZ s rampou" 4*1,65</t>
  </si>
  <si>
    <t>"vstup východ" 1,5+1,5</t>
  </si>
  <si>
    <t>BET.P12M06.R</t>
  </si>
  <si>
    <t xml:space="preserve">BEST- CANTO betonová barevná </t>
  </si>
  <si>
    <t>-1073107087</t>
  </si>
  <si>
    <t>16,35*3,5 'Přepočtené koeficientem množství</t>
  </si>
  <si>
    <t>916231212</t>
  </si>
  <si>
    <t>Osazení chodníkového obrubníku betonového stojatého bez boční opěry do lože z betonu prostého</t>
  </si>
  <si>
    <t>1452914653</t>
  </si>
  <si>
    <t>"vstup přísálí" 1,2</t>
  </si>
  <si>
    <t>"vstup JZ" 1,6+1,8+1,6</t>
  </si>
  <si>
    <t>BET.P202C02</t>
  </si>
  <si>
    <t>obrubník BEST-PARKAN 50x5x20 cm, barevný</t>
  </si>
  <si>
    <t>-702351437</t>
  </si>
  <si>
    <t>6,2*2 'Přepočtené koeficientem množství</t>
  </si>
  <si>
    <t>339921113</t>
  </si>
  <si>
    <t>Osazování betonových palisád do betonového základu jednotlivě výšky prvku přes 1 do 1,5 m</t>
  </si>
  <si>
    <t>-1596410945</t>
  </si>
  <si>
    <t>4,9*5,5</t>
  </si>
  <si>
    <t>BET.P10M01</t>
  </si>
  <si>
    <t>BEST-PALISÁDA KADENT povrch standart</t>
  </si>
  <si>
    <t>1317328673</t>
  </si>
  <si>
    <t>4,9</t>
  </si>
  <si>
    <t>4,9*5,9 'Přepočtené koeficientem množství</t>
  </si>
  <si>
    <t>622131121</t>
  </si>
  <si>
    <t>Penetrační disperzní nátěr vnějších stěn nanášený ručně</t>
  </si>
  <si>
    <t>1664438679</t>
  </si>
  <si>
    <t>622131301</t>
  </si>
  <si>
    <t>Cementový postřik vnějších stěn nanášený celoplošně strojně</t>
  </si>
  <si>
    <t>-1678641520</t>
  </si>
  <si>
    <t>622135011</t>
  </si>
  <si>
    <t>Vyrovnání podkladu vnějších stěn tmelem tl do 2 mm</t>
  </si>
  <si>
    <t>-195090501</t>
  </si>
  <si>
    <t>757,26</t>
  </si>
  <si>
    <t>622135095</t>
  </si>
  <si>
    <t>Příplatek k vyrovnání vnějších stěn tmelem za každý dalších 1 mm tl</t>
  </si>
  <si>
    <t>723530464</t>
  </si>
  <si>
    <t>622211031</t>
  </si>
  <si>
    <t>Montáž kontaktního zateplení vnějších stěn z polystyrénových desek tl do 160 mm</t>
  </si>
  <si>
    <t>150737544</t>
  </si>
  <si>
    <t>"fasáda J-V"</t>
  </si>
  <si>
    <t>2*1,2</t>
  </si>
  <si>
    <t>5,6*1,2</t>
  </si>
  <si>
    <t>3,96*1,2</t>
  </si>
  <si>
    <t xml:space="preserve">"fasáda S-Z" </t>
  </si>
  <si>
    <t>17,5*0,3</t>
  </si>
  <si>
    <t>60</t>
  </si>
  <si>
    <t>BCL.0001344.URS</t>
  </si>
  <si>
    <t>deska z extrudovaného polystyrénu XPS 140 mm</t>
  </si>
  <si>
    <t>-633166716</t>
  </si>
  <si>
    <t>16*1,15 'Přepočtené koeficientem množství</t>
  </si>
  <si>
    <t>BCL.0001345.URS</t>
  </si>
  <si>
    <t>deska z extrudovaného polystyrénu XPS 160 mm</t>
  </si>
  <si>
    <t>327948610</t>
  </si>
  <si>
    <t>5,25+60</t>
  </si>
  <si>
    <t>65,25*1,15 'Přepočtené koeficientem množství</t>
  </si>
  <si>
    <t>622221011</t>
  </si>
  <si>
    <t>Montáž kontaktního zateplení vnějších stěn z minerální vlny s podélnou orientací vláken tl do 80 mm</t>
  </si>
  <si>
    <t>-115878251</t>
  </si>
  <si>
    <t xml:space="preserve">"římsy" </t>
  </si>
  <si>
    <t>13+7+10+7,2</t>
  </si>
  <si>
    <t>6,5</t>
  </si>
  <si>
    <t>6,9</t>
  </si>
  <si>
    <t>63151520</t>
  </si>
  <si>
    <t>deska tepelně izolační minerální kontaktních fasád podélné vlákno λ=0,036-0,037 tl 60mm</t>
  </si>
  <si>
    <t>-323251679</t>
  </si>
  <si>
    <t>91,6*1,15 'Přepočtené koeficientem množství</t>
  </si>
  <si>
    <t>622221141</t>
  </si>
  <si>
    <t>Montáž kontaktního zateplení vnějších stěn z minerální vlny s kolmou orientací tl do 200 mm</t>
  </si>
  <si>
    <t>-2119718785</t>
  </si>
  <si>
    <t>"fasáda S-Z"</t>
  </si>
  <si>
    <t>77,17+10,35</t>
  </si>
  <si>
    <t xml:space="preserve">"fasáda J-Z" </t>
  </si>
  <si>
    <t>10,35+35,56+14,23+12,20+54,42+16,40+44,42</t>
  </si>
  <si>
    <t xml:space="preserve">"fasáda J-V" </t>
  </si>
  <si>
    <t>40,50+8,80+22,48+20,97+46,41</t>
  </si>
  <si>
    <t>"fasáda S-V"</t>
  </si>
  <si>
    <t>74,26</t>
  </si>
  <si>
    <t>"přetažení ostění oken" 15</t>
  </si>
  <si>
    <t>"dotažení k atice" 45</t>
  </si>
  <si>
    <t>63141424</t>
  </si>
  <si>
    <t>deska tepelně izolační minerální kontaktních fasád podélné vlákno λ=0,035-0,037 tl 160mm</t>
  </si>
  <si>
    <t>-1488692898</t>
  </si>
  <si>
    <t>548,52*1,15 'Přepočtené koeficientem množství</t>
  </si>
  <si>
    <t>622252001</t>
  </si>
  <si>
    <t>Montáž zakládacích soklových lišt kontaktního zateplení</t>
  </si>
  <si>
    <t>-379722747</t>
  </si>
  <si>
    <t>59051653</t>
  </si>
  <si>
    <t>lišta soklová Al s okapničkou zakládací U 16cm 0,95/200cm</t>
  </si>
  <si>
    <t>206123451</t>
  </si>
  <si>
    <t>92,55*1,05 'Přepočtené koeficientem množství</t>
  </si>
  <si>
    <t>622252002</t>
  </si>
  <si>
    <t>Montáž ostatních lišt kontaktního zateplení</t>
  </si>
  <si>
    <t>-907055226</t>
  </si>
  <si>
    <t>67,242</t>
  </si>
  <si>
    <t>478,401</t>
  </si>
  <si>
    <t>393,026</t>
  </si>
  <si>
    <t>53,55</t>
  </si>
  <si>
    <t>82,136</t>
  </si>
  <si>
    <t>222</t>
  </si>
  <si>
    <t>44,8</t>
  </si>
  <si>
    <t>59051512</t>
  </si>
  <si>
    <t>profil parapetní se sklovláknitou armovací tkaninou PVC 2 m</t>
  </si>
  <si>
    <t>-1535101449</t>
  </si>
  <si>
    <t>64,04*1,05 'Přepočtené koeficientem množství</t>
  </si>
  <si>
    <t>59051476</t>
  </si>
  <si>
    <t>profil okenní začišťovací se sklovláknitou armovací tkaninou 9 mm/2,4 m</t>
  </si>
  <si>
    <t>-703667901</t>
  </si>
  <si>
    <t>455,62*1,05 'Přepočtené koeficientem množství</t>
  </si>
  <si>
    <t>59051480</t>
  </si>
  <si>
    <t>profil rohový Al s tkaninou kontaktního zateplení</t>
  </si>
  <si>
    <t>1600972706</t>
  </si>
  <si>
    <t>374,310476190476*1,05 'Přepočtené koeficientem množství</t>
  </si>
  <si>
    <t>59051500</t>
  </si>
  <si>
    <t>profil dilatační stěnový</t>
  </si>
  <si>
    <t>-1179087065</t>
  </si>
  <si>
    <t>51*1,05 'Přepočtené koeficientem množství</t>
  </si>
  <si>
    <t>59051486</t>
  </si>
  <si>
    <t>lišta koutová</t>
  </si>
  <si>
    <t>-378999726</t>
  </si>
  <si>
    <t>59051510</t>
  </si>
  <si>
    <t>profil lišta s okpaničkou</t>
  </si>
  <si>
    <t>-1671141608</t>
  </si>
  <si>
    <t>78,225*1,05 'Přepočtené koeficientem množství</t>
  </si>
  <si>
    <t>59051516</t>
  </si>
  <si>
    <t>profil ukončovací napojení oplechování k Etics</t>
  </si>
  <si>
    <t>-190794509</t>
  </si>
  <si>
    <t>59051473.R</t>
  </si>
  <si>
    <t>profil pro oplechování parapet - ostění okna</t>
  </si>
  <si>
    <t>-107839975</t>
  </si>
  <si>
    <t>28*2*2*0,4</t>
  </si>
  <si>
    <t>622331111</t>
  </si>
  <si>
    <t>Cementová omítka hrubá jednovrstvá zatřená vnějších stěn nanášená ručně</t>
  </si>
  <si>
    <t>-918500865</t>
  </si>
  <si>
    <t>54</t>
  </si>
  <si>
    <t>622511111</t>
  </si>
  <si>
    <t>Tenkovrstvá akrylátová mozaiková střednězrnná omítka včetně penetrace vnějších stěn</t>
  </si>
  <si>
    <t>1059293579</t>
  </si>
  <si>
    <t>55</t>
  </si>
  <si>
    <t>622531021</t>
  </si>
  <si>
    <t>Tenkovrstvá silikonová zrnitá omítka tl. 2,0 mm s fotovoltaickým efektem včetně penetrace vnějších stěn</t>
  </si>
  <si>
    <t>1915791655</t>
  </si>
  <si>
    <t>792+61,6</t>
  </si>
  <si>
    <t>56</t>
  </si>
  <si>
    <t>623331141</t>
  </si>
  <si>
    <t>Cementová omítka štuková dvouvrstvá vnějších pilířů nebo sloupů nanášená ručně</t>
  </si>
  <si>
    <t>-281767129</t>
  </si>
  <si>
    <t>"sloupky u vrat"</t>
  </si>
  <si>
    <t>(0,8+0,5)*2*2*2</t>
  </si>
  <si>
    <t>57</t>
  </si>
  <si>
    <t>629135102</t>
  </si>
  <si>
    <t>Vyrovnávací vrstva pod klempířské prvky z MC š do 300 mm</t>
  </si>
  <si>
    <t>-742979875</t>
  </si>
  <si>
    <t>31,88+34,04</t>
  </si>
  <si>
    <t>58</t>
  </si>
  <si>
    <t>629991011</t>
  </si>
  <si>
    <t>Zakrytí výplní otvorů a svislých ploch fólií přilepenou lepící páskou</t>
  </si>
  <si>
    <t>-80612900</t>
  </si>
  <si>
    <t>59</t>
  </si>
  <si>
    <t>629995101</t>
  </si>
  <si>
    <t>Očištění vnějších ploch tlakovou vodou</t>
  </si>
  <si>
    <t>903194049</t>
  </si>
  <si>
    <t>629991.R</t>
  </si>
  <si>
    <t>Příplatek za barevnost fasády</t>
  </si>
  <si>
    <t>-890482775</t>
  </si>
  <si>
    <t>61</t>
  </si>
  <si>
    <t>629992.R</t>
  </si>
  <si>
    <t>Příplatek za použití minerálních zátek</t>
  </si>
  <si>
    <t>145077088</t>
  </si>
  <si>
    <t>62</t>
  </si>
  <si>
    <t>629999.R</t>
  </si>
  <si>
    <t>Příplatek za použití šroubovacích hmoždinek</t>
  </si>
  <si>
    <t>757671319</t>
  </si>
  <si>
    <t>63</t>
  </si>
  <si>
    <t>629993.R</t>
  </si>
  <si>
    <t>Výtažné a odtrhové zkoušky fasady</t>
  </si>
  <si>
    <t>-427471556</t>
  </si>
  <si>
    <t>64</t>
  </si>
  <si>
    <t>629994.R</t>
  </si>
  <si>
    <t>Prodloužení ventilace přes KZS</t>
  </si>
  <si>
    <t>-1342729277</t>
  </si>
  <si>
    <t>65</t>
  </si>
  <si>
    <t>632451024</t>
  </si>
  <si>
    <t>Vyrovnávací potěr tl do 50 mm z MC 15 provedený v pásu</t>
  </si>
  <si>
    <t>1327522451</t>
  </si>
  <si>
    <t>"balkon" 6</t>
  </si>
  <si>
    <t>66</t>
  </si>
  <si>
    <t>989R00004</t>
  </si>
  <si>
    <t xml:space="preserve">Opracování detailů systémového napojení na KZS </t>
  </si>
  <si>
    <t>990425177</t>
  </si>
  <si>
    <t>67</t>
  </si>
  <si>
    <t>952901103</t>
  </si>
  <si>
    <t>Čištění budov omytí jednoduchých oken nebo balkonových dveří plochy do 2,5m2</t>
  </si>
  <si>
    <t>1283815864</t>
  </si>
  <si>
    <t>68</t>
  </si>
  <si>
    <t>952901111</t>
  </si>
  <si>
    <t>Vyčištění budov bytové a občanské výstavby při výšce podlaží do 4 m</t>
  </si>
  <si>
    <t>692373232</t>
  </si>
  <si>
    <t>69</t>
  </si>
  <si>
    <t>961044111</t>
  </si>
  <si>
    <t>Bourání základů z betonu prostého</t>
  </si>
  <si>
    <t>913773309</t>
  </si>
  <si>
    <t>"hlavní vstup" 7,3*1,63*0,3</t>
  </si>
  <si>
    <t>"východní vstup" 3*0,1*0,1</t>
  </si>
  <si>
    <t>70</t>
  </si>
  <si>
    <t>-791298453</t>
  </si>
  <si>
    <t>15*0,15*0,06</t>
  </si>
  <si>
    <t>71</t>
  </si>
  <si>
    <t>962032314</t>
  </si>
  <si>
    <t>Bourání pilířů cihelných z dutých nebo plných cihel pálených i nepálených na jakoukoli maltu</t>
  </si>
  <si>
    <t>1455991270</t>
  </si>
  <si>
    <t xml:space="preserve">"zděný pilíř u vrat" </t>
  </si>
  <si>
    <t>0,5*0,8*2</t>
  </si>
  <si>
    <t>72</t>
  </si>
  <si>
    <t>965045113</t>
  </si>
  <si>
    <t>Bourání potěrů cementových nebo pískocementových tl do 50 mm pl přes 4 m2</t>
  </si>
  <si>
    <t>-1181238192</t>
  </si>
  <si>
    <t>73</t>
  </si>
  <si>
    <t>978019391</t>
  </si>
  <si>
    <t>Otlučení (osekání) vnější vápenné nebo vápenocementové omítky stupně členitosti 3 až 5 do 100%</t>
  </si>
  <si>
    <t>-436344663</t>
  </si>
  <si>
    <t>757,26+13,488</t>
  </si>
  <si>
    <t>74</t>
  </si>
  <si>
    <t>978023251.R</t>
  </si>
  <si>
    <t>Vyškrabání spár zdiva kamenného režného do 30%</t>
  </si>
  <si>
    <t>-2011046361</t>
  </si>
  <si>
    <t>54*0,3</t>
  </si>
  <si>
    <t>75</t>
  </si>
  <si>
    <t>978023411</t>
  </si>
  <si>
    <t>Vyškrabání spár zdiva cihelného mimo komínového</t>
  </si>
  <si>
    <t>336436600</t>
  </si>
  <si>
    <t>76</t>
  </si>
  <si>
    <t>985131111</t>
  </si>
  <si>
    <t>Očištění ploch stěn kamenné fasády tlakovou vodou</t>
  </si>
  <si>
    <t>949234624</t>
  </si>
  <si>
    <t>77</t>
  </si>
  <si>
    <t>985221101</t>
  </si>
  <si>
    <t>Doplnění zdiva cihlami do aktivované malty</t>
  </si>
  <si>
    <t>1431412021</t>
  </si>
  <si>
    <t>"severní část u vstupu 30%"</t>
  </si>
  <si>
    <t>(8*0,3*0,3)*0,3</t>
  </si>
  <si>
    <t>78</t>
  </si>
  <si>
    <t>CVM.0016176.URS</t>
  </si>
  <si>
    <t>cihla pálená plná CP 29x14x6,5 cm P15</t>
  </si>
  <si>
    <t>tis kus</t>
  </si>
  <si>
    <t>-601245709</t>
  </si>
  <si>
    <t>79</t>
  </si>
  <si>
    <t>985231111.R</t>
  </si>
  <si>
    <t>Spárování zdiva aktivovanou maltou spára hl do 40 mm dl do 6 m/m2 do 30 %</t>
  </si>
  <si>
    <t>154925117</t>
  </si>
  <si>
    <t>80</t>
  </si>
  <si>
    <t>985233111.R</t>
  </si>
  <si>
    <t>Úprava spár po spárování zdiva uhlazením spára dl do 6 m/m2 do 30%</t>
  </si>
  <si>
    <t>1403638416</t>
  </si>
  <si>
    <t>81</t>
  </si>
  <si>
    <t>782991421.R</t>
  </si>
  <si>
    <t>Jednovrstvého impregnační nátěr kamenné fasády</t>
  </si>
  <si>
    <t>-677835804</t>
  </si>
  <si>
    <t>82</t>
  </si>
  <si>
    <t>985311111</t>
  </si>
  <si>
    <t>Reprofilace stěn cementovými sanačními maltami tl 10 mm</t>
  </si>
  <si>
    <t>1594381307</t>
  </si>
  <si>
    <t>83</t>
  </si>
  <si>
    <t>985321111</t>
  </si>
  <si>
    <t>Ochranný nátěr výztuže na cementové bázi stěn, líce kleneb a podhledů 1 vrstva tl 1 mm</t>
  </si>
  <si>
    <t>1448496939</t>
  </si>
  <si>
    <t>84</t>
  </si>
  <si>
    <t>985441213.HLX</t>
  </si>
  <si>
    <t>Přídavná šroubovitá nerezová výztuž HeliBar 1 táhlo D 8 mm v drážce v cihelném zdivu hl do 120 mm</t>
  </si>
  <si>
    <t>-1150536897</t>
  </si>
  <si>
    <t>15/0,5</t>
  </si>
  <si>
    <t>85</t>
  </si>
  <si>
    <t>997013117</t>
  </si>
  <si>
    <t>Vnitrostaveništní doprava suti a vybouraných hmot pro budovy v do 24 m s použitím mechanizace</t>
  </si>
  <si>
    <t>-220613416</t>
  </si>
  <si>
    <t>86</t>
  </si>
  <si>
    <t>-2071753063</t>
  </si>
  <si>
    <t>87</t>
  </si>
  <si>
    <t>-1268201016</t>
  </si>
  <si>
    <t>77,286*15 'Přepočtené koeficientem množství</t>
  </si>
  <si>
    <t>88</t>
  </si>
  <si>
    <t>-241751295</t>
  </si>
  <si>
    <t>89</t>
  </si>
  <si>
    <t>526517772</t>
  </si>
  <si>
    <t>711</t>
  </si>
  <si>
    <t>Izolace proti vodě, vlhkosti a plynům</t>
  </si>
  <si>
    <t>90</t>
  </si>
  <si>
    <t>711113115</t>
  </si>
  <si>
    <t>Izolace proti vlhkosti na vodorovné ploše za studena těsnicí hmotou dvousložkovou na bázi polymery modifikované živičné emulze</t>
  </si>
  <si>
    <t>684157912</t>
  </si>
  <si>
    <t>91</t>
  </si>
  <si>
    <t>711122131</t>
  </si>
  <si>
    <t>Provedení izolace proti zemní vlhkosti svislé za horka nátěrem asfaltovým</t>
  </si>
  <si>
    <t>-1604278274</t>
  </si>
  <si>
    <t>6*0,5</t>
  </si>
  <si>
    <t>92</t>
  </si>
  <si>
    <t>11163150</t>
  </si>
  <si>
    <t>lak penetrační asfaltový</t>
  </si>
  <si>
    <t>1184031168</t>
  </si>
  <si>
    <t>P</t>
  </si>
  <si>
    <t>Poznámka k položce:_x000d_
Spotřeba 0,3-0,4kg/m2</t>
  </si>
  <si>
    <t>3*0,0017 'Přepočtené koeficientem množství</t>
  </si>
  <si>
    <t>93</t>
  </si>
  <si>
    <t>711142559</t>
  </si>
  <si>
    <t>Provedení izolace proti zemní vlhkosti pásy přitavením svislé NAIP</t>
  </si>
  <si>
    <t>2110932968</t>
  </si>
  <si>
    <t>94</t>
  </si>
  <si>
    <t>62832001</t>
  </si>
  <si>
    <t>pás asfaltový natavitelný oxidovaný tl. 3,5mm typu V60 S35 s vložkou ze skleněné rohože, s jemnozrnným minerálním posypem</t>
  </si>
  <si>
    <t>1891066227</t>
  </si>
  <si>
    <t>3*1,2 'Přepočtené koeficientem množství</t>
  </si>
  <si>
    <t>95</t>
  </si>
  <si>
    <t>711161112</t>
  </si>
  <si>
    <t>Izolace proti zemní vlhkosti nopovou fólií vodorovná, nopek v 8,0 mm, tl do 0,6 mm</t>
  </si>
  <si>
    <t>339868068</t>
  </si>
  <si>
    <t>10+7,3+1,6+3,25</t>
  </si>
  <si>
    <t>96</t>
  </si>
  <si>
    <t>711161389</t>
  </si>
  <si>
    <t>Izolace proti zemní vlhkosti nopovou fólií utěsnění spár tmelem elastickým</t>
  </si>
  <si>
    <t>1175754901</t>
  </si>
  <si>
    <t>97</t>
  </si>
  <si>
    <t>711745567</t>
  </si>
  <si>
    <t>Izolace proti vodě provedení spojů přitavením pásu NAIP 500 mm</t>
  </si>
  <si>
    <t>-22243570</t>
  </si>
  <si>
    <t>98</t>
  </si>
  <si>
    <t>998711202</t>
  </si>
  <si>
    <t>Přesun hmot procentní pro izolace proti vodě, vlhkosti a plynům v objektech v do 12 m</t>
  </si>
  <si>
    <t>1476289933</t>
  </si>
  <si>
    <t>99</t>
  </si>
  <si>
    <t>712300831</t>
  </si>
  <si>
    <t>Odstranění povlakové krytiny střech do 10° jednovrstvé</t>
  </si>
  <si>
    <t>-830738437</t>
  </si>
  <si>
    <t>"balkon hospoda"</t>
  </si>
  <si>
    <t>721</t>
  </si>
  <si>
    <t>Zdravotechnika - vnitřní kanalizace</t>
  </si>
  <si>
    <t>100</t>
  </si>
  <si>
    <t>721242105</t>
  </si>
  <si>
    <t>Lapač střešních splavenin z PP se zápachovou klapkou a lapacím košem DN 110</t>
  </si>
  <si>
    <t>-1687739621</t>
  </si>
  <si>
    <t>101</t>
  </si>
  <si>
    <t>721242106</t>
  </si>
  <si>
    <t>Lapač střešních splavenin z PP se zápachovou klapkou a lapacím košem DN 125</t>
  </si>
  <si>
    <t>1213218483</t>
  </si>
  <si>
    <t>102</t>
  </si>
  <si>
    <t>-929771724</t>
  </si>
  <si>
    <t>"svislá část uvnitř střešního pláště"</t>
  </si>
  <si>
    <t>39*0,9</t>
  </si>
  <si>
    <t>103</t>
  </si>
  <si>
    <t>764002851</t>
  </si>
  <si>
    <t>Demontáž oplechování parapetů do suti</t>
  </si>
  <si>
    <t>1403804730</t>
  </si>
  <si>
    <t>104</t>
  </si>
  <si>
    <t>764212634</t>
  </si>
  <si>
    <t>Oplechování štítu závětrnou lištou z Pz s povrchovou úpravou rš 330 mm K6</t>
  </si>
  <si>
    <t>-1420059687</t>
  </si>
  <si>
    <t>"K6" "balkon"</t>
  </si>
  <si>
    <t>9,8</t>
  </si>
  <si>
    <t>105</t>
  </si>
  <si>
    <t>764216604</t>
  </si>
  <si>
    <t>Oplechování rovných parapetů mechanicky kotvené z Pz s povrchovou úpravou rš 330 mm K27</t>
  </si>
  <si>
    <t>1364267797</t>
  </si>
  <si>
    <t>"K27" 31,88</t>
  </si>
  <si>
    <t>106</t>
  </si>
  <si>
    <t>764216605</t>
  </si>
  <si>
    <t>Oplechování rovných parapetů mechanicky kotvené z Pz s povrchovou úpravou rš 400 mm K28</t>
  </si>
  <si>
    <t>-222380265</t>
  </si>
  <si>
    <t>"K28" 34,03</t>
  </si>
  <si>
    <t>107</t>
  </si>
  <si>
    <t>764218604</t>
  </si>
  <si>
    <t>Oplechování rovné římsy mechanicky kotvené z Pz s upraveným povrchem rš 330 mm K1</t>
  </si>
  <si>
    <t>2031364312</t>
  </si>
  <si>
    <t>"K1"</t>
  </si>
  <si>
    <t>84,56</t>
  </si>
  <si>
    <t>108</t>
  </si>
  <si>
    <t>764218605</t>
  </si>
  <si>
    <t>Oplechování rovné římsy mechanicky kotvené z Pz s upraveným povrchem rš 400 mm K1N</t>
  </si>
  <si>
    <t>-1998972819</t>
  </si>
  <si>
    <t>"K1N"</t>
  </si>
  <si>
    <t>6,95</t>
  </si>
  <si>
    <t>109</t>
  </si>
  <si>
    <t>Oplechování horních ploch a atik bez rohů z Pz s povrch úpravou mechanicky kotvené rš 250 mm K2</t>
  </si>
  <si>
    <t>-1879868873</t>
  </si>
  <si>
    <t>"K2"</t>
  </si>
  <si>
    <t>73,86</t>
  </si>
  <si>
    <t>110</t>
  </si>
  <si>
    <t>764214605</t>
  </si>
  <si>
    <t>Oplechování horních ploch a atik bez rohů z Pz s povrch úpravou mechanicky kotvené rš 400 mm K3</t>
  </si>
  <si>
    <t>-1333083515</t>
  </si>
  <si>
    <t>"K3"</t>
  </si>
  <si>
    <t>7,4</t>
  </si>
  <si>
    <t>111</t>
  </si>
  <si>
    <t>764214606</t>
  </si>
  <si>
    <t>Oplechování horních ploch a atik bez rohů z Pz s povrch úpravou mechanicky kotvené rš 500 mm K4</t>
  </si>
  <si>
    <t>-428452259</t>
  </si>
  <si>
    <t>"K4"</t>
  </si>
  <si>
    <t>12,46</t>
  </si>
  <si>
    <t>112</t>
  </si>
  <si>
    <t>764311616</t>
  </si>
  <si>
    <t>Lemování rovných zdí střech s krytinou skládanou z Pz s povrchovou úpravou rš 500 mm K10</t>
  </si>
  <si>
    <t>-1359801325</t>
  </si>
  <si>
    <t>"K10"</t>
  </si>
  <si>
    <t>14,92</t>
  </si>
  <si>
    <t>113</t>
  </si>
  <si>
    <t>Připojovací lišta z Pz s povrchovou úpravou včetně tmelení rš 50 mm K12</t>
  </si>
  <si>
    <t>803613105</t>
  </si>
  <si>
    <t>114</t>
  </si>
  <si>
    <t>764214611.R</t>
  </si>
  <si>
    <t xml:space="preserve">Oplechování horních ploch a atik bez rohů z Pz s povrch úpravou mechanicky kotvené rš přes 800mm  K13, K15, K16</t>
  </si>
  <si>
    <t>824255448</t>
  </si>
  <si>
    <t>"K16"</t>
  </si>
  <si>
    <t>8,65</t>
  </si>
  <si>
    <t>"K15"</t>
  </si>
  <si>
    <t>4,75</t>
  </si>
  <si>
    <t>"K13"</t>
  </si>
  <si>
    <t>2,05</t>
  </si>
  <si>
    <t>"K26"</t>
  </si>
  <si>
    <t>0,58*0,73</t>
  </si>
  <si>
    <t>115</t>
  </si>
  <si>
    <t>764311607</t>
  </si>
  <si>
    <t>Lemování rovných zdí z Pz s povrchovou úpravou rš 670 mm K39</t>
  </si>
  <si>
    <t>1471488035</t>
  </si>
  <si>
    <t>"K39"</t>
  </si>
  <si>
    <t>12,85</t>
  </si>
  <si>
    <t>116</t>
  </si>
  <si>
    <t>764316625</t>
  </si>
  <si>
    <t>Lemování ventilačních nástavců z Pz s povrch úpravou na skládané krytině D do 300 mm K40, K41</t>
  </si>
  <si>
    <t>-2006615826</t>
  </si>
  <si>
    <t>117</t>
  </si>
  <si>
    <t>764511601</t>
  </si>
  <si>
    <t>Žlab podokapní půlkruhový z Pz s povrchovou úpravou rš 250 mm K19</t>
  </si>
  <si>
    <t>1572733208</t>
  </si>
  <si>
    <t>"K19"</t>
  </si>
  <si>
    <t>10,86</t>
  </si>
  <si>
    <t>118</t>
  </si>
  <si>
    <t>764511602</t>
  </si>
  <si>
    <t>Žlab podokapní půlkruhový z Pz s povrchovou úpravou rš 330 mm K20</t>
  </si>
  <si>
    <t>-1917358443</t>
  </si>
  <si>
    <t>"K20"</t>
  </si>
  <si>
    <t>52,9</t>
  </si>
  <si>
    <t>119</t>
  </si>
  <si>
    <t>764511641</t>
  </si>
  <si>
    <t>Kotlík oválný (trychtýřový) pro podokapní žlaby z Pz s povrchovou úpravou do 250/90 mm K21</t>
  </si>
  <si>
    <t>-1471373161</t>
  </si>
  <si>
    <t>"K21"</t>
  </si>
  <si>
    <t>120</t>
  </si>
  <si>
    <t>764511642</t>
  </si>
  <si>
    <t>Kotlík oválný (trychtýřový) pro podokapní žlaby z Pz s povrchovou úpravou 330/100 mm K22</t>
  </si>
  <si>
    <t>-830710998</t>
  </si>
  <si>
    <t>"K22"</t>
  </si>
  <si>
    <t>121</t>
  </si>
  <si>
    <t>1754067841</t>
  </si>
  <si>
    <t>122</t>
  </si>
  <si>
    <t>767161.R1</t>
  </si>
  <si>
    <t>Montáž a dodávka zábradlí žárový zinkované trubkové</t>
  </si>
  <si>
    <t>94368118</t>
  </si>
  <si>
    <t>4,75+1,5</t>
  </si>
  <si>
    <t>1,6+1,6</t>
  </si>
  <si>
    <t>3,25+1,6</t>
  </si>
  <si>
    <t>123</t>
  </si>
  <si>
    <t>767161.R2</t>
  </si>
  <si>
    <t>Úprava stávajícího sloupku vč. vrat</t>
  </si>
  <si>
    <t>1030741498</t>
  </si>
  <si>
    <t>124</t>
  </si>
  <si>
    <t>767161.R3</t>
  </si>
  <si>
    <t>Demontáž a zpětná montáž venkovní rolety</t>
  </si>
  <si>
    <t>-1333219748</t>
  </si>
  <si>
    <t>125</t>
  </si>
  <si>
    <t>767161.R4</t>
  </si>
  <si>
    <t>Zkrácení a úprava kotev zábradlí balkonu, nátěr</t>
  </si>
  <si>
    <t>-1814972200</t>
  </si>
  <si>
    <t>126</t>
  </si>
  <si>
    <t>767161.R5</t>
  </si>
  <si>
    <t>Demontáž, oprava a zpětná montáž prvku sokola nad hlavním vstupem - oceněno částkou 30.000 Kč bez DPH</t>
  </si>
  <si>
    <t>-1620379919</t>
  </si>
  <si>
    <t>127</t>
  </si>
  <si>
    <t>767161.R7</t>
  </si>
  <si>
    <t>Úprava stávajících vrat dvoukřídlových</t>
  </si>
  <si>
    <t>1465828237</t>
  </si>
  <si>
    <t>128</t>
  </si>
  <si>
    <t>767161.R8</t>
  </si>
  <si>
    <t>Schodiště ocelové, dvoustupňové z pororoštu</t>
  </si>
  <si>
    <t>182454233</t>
  </si>
  <si>
    <t>129</t>
  </si>
  <si>
    <t>767161.R9</t>
  </si>
  <si>
    <t>Nové mříže na JZ fasádě</t>
  </si>
  <si>
    <t>773105868</t>
  </si>
  <si>
    <t>1,05*0,83*3</t>
  </si>
  <si>
    <t>2,05*1,66</t>
  </si>
  <si>
    <t>1,76*1,61*4</t>
  </si>
  <si>
    <t>130</t>
  </si>
  <si>
    <t>767391.R</t>
  </si>
  <si>
    <t>Montáž krytiny z tvarovaných plechů šroubováním</t>
  </si>
  <si>
    <t>-69543385</t>
  </si>
  <si>
    <t>131</t>
  </si>
  <si>
    <t>767392.R</t>
  </si>
  <si>
    <t>Demontáž krytin střech z plechů šroubovaných a vrchního sklolaminátu vč. uschování pro zpětnou montáž</t>
  </si>
  <si>
    <t>1308098970</t>
  </si>
  <si>
    <t>"stříška nad posezením"</t>
  </si>
  <si>
    <t>15*7</t>
  </si>
  <si>
    <t>132</t>
  </si>
  <si>
    <t>767393.R</t>
  </si>
  <si>
    <t>Úprava stávajících dvířek a mřížek na fasádě</t>
  </si>
  <si>
    <t>23641091</t>
  </si>
  <si>
    <t>133</t>
  </si>
  <si>
    <t>767394.R</t>
  </si>
  <si>
    <t>Nátěr dvířek HUP</t>
  </si>
  <si>
    <t>606330903</t>
  </si>
  <si>
    <t>134</t>
  </si>
  <si>
    <t>767394.R0</t>
  </si>
  <si>
    <t>Předsazení rozvaděče</t>
  </si>
  <si>
    <t>-105186919</t>
  </si>
  <si>
    <t>135</t>
  </si>
  <si>
    <t>767996701</t>
  </si>
  <si>
    <t xml:space="preserve">Demontáž  prvků na fasádě</t>
  </si>
  <si>
    <t>-1233514255</t>
  </si>
  <si>
    <t>136</t>
  </si>
  <si>
    <t>998767202</t>
  </si>
  <si>
    <t>Přesun hmot procentní pro zámečnické konstrukce v objektech v do 12 m</t>
  </si>
  <si>
    <t>-335833732</t>
  </si>
  <si>
    <t>771</t>
  </si>
  <si>
    <t>Podlahy z dlaždic</t>
  </si>
  <si>
    <t>137</t>
  </si>
  <si>
    <t>771121011</t>
  </si>
  <si>
    <t>Nátěr penetrační na podlahu</t>
  </si>
  <si>
    <t>-1599359619</t>
  </si>
  <si>
    <t>"balkon"</t>
  </si>
  <si>
    <t>138</t>
  </si>
  <si>
    <t>771573224</t>
  </si>
  <si>
    <t>Montáž podlah keramických pro mechanické zatížení protiskluzných lepených standardním lepidlem do 9 ks/m2</t>
  </si>
  <si>
    <t>-184188293</t>
  </si>
  <si>
    <t>139</t>
  </si>
  <si>
    <t>LSS.TR335061</t>
  </si>
  <si>
    <t>dlaždice slinutá TAURUS GRANIT, 298 x 298 x 9 mm, R10</t>
  </si>
  <si>
    <t>-1132775661</t>
  </si>
  <si>
    <t>Poznámka k položce:_x000d_
61 Tunis, matný, reliéfní</t>
  </si>
  <si>
    <t>6*1,15 'Přepočtené koeficientem množství</t>
  </si>
  <si>
    <t>140</t>
  </si>
  <si>
    <t>771577132</t>
  </si>
  <si>
    <t>Příplatek k montáž podlah keramických za omezený prostor</t>
  </si>
  <si>
    <t>173589613</t>
  </si>
  <si>
    <t>141</t>
  </si>
  <si>
    <t>771591112</t>
  </si>
  <si>
    <t>Izolace pod dlažbu nátěrem nebo stěrkou ve dvou vrstvách</t>
  </si>
  <si>
    <t>-1507161433</t>
  </si>
  <si>
    <t>142</t>
  </si>
  <si>
    <t>998771202</t>
  </si>
  <si>
    <t>Přesun hmot procentní pro podlahy z dlaždic v objektech v do 12 m</t>
  </si>
  <si>
    <t>-1878784363</t>
  </si>
  <si>
    <t>784</t>
  </si>
  <si>
    <t>Dokončovací práce - malby a tapety</t>
  </si>
  <si>
    <t>143</t>
  </si>
  <si>
    <t>784111001</t>
  </si>
  <si>
    <t>Oprášení (ometení ) podkladu v místnostech výšky do 3,80 m</t>
  </si>
  <si>
    <t>1432606137</t>
  </si>
  <si>
    <t>144</t>
  </si>
  <si>
    <t>784121001</t>
  </si>
  <si>
    <t>Oškrabání malby v mísnostech výšky do 3,80 m</t>
  </si>
  <si>
    <t>-1923537354</t>
  </si>
  <si>
    <t>145</t>
  </si>
  <si>
    <t>784171101</t>
  </si>
  <si>
    <t>Zakrytí vnitřních podlah včetně pozdějšího odkrytí</t>
  </si>
  <si>
    <t>-1816421678</t>
  </si>
  <si>
    <t>146</t>
  </si>
  <si>
    <t>58124842</t>
  </si>
  <si>
    <t>fólie pro malířské potřeby zakrývací tl 7µ 4x5m</t>
  </si>
  <si>
    <t>1142747822</t>
  </si>
  <si>
    <t>470*1,05 'Přepočtené koeficientem množství</t>
  </si>
  <si>
    <t>147</t>
  </si>
  <si>
    <t>784181121</t>
  </si>
  <si>
    <t>Hloubková jednonásobná penetrace podkladu v místnostech výšky do 3,80 m</t>
  </si>
  <si>
    <t>886799317</t>
  </si>
  <si>
    <t>148</t>
  </si>
  <si>
    <t>784181123</t>
  </si>
  <si>
    <t>Hloubková jednonásobná penetrace podkladu v místnostech výšky do 5,00 m</t>
  </si>
  <si>
    <t>2135169565</t>
  </si>
  <si>
    <t>149</t>
  </si>
  <si>
    <t>784211101</t>
  </si>
  <si>
    <t>Dvojnásobné bílé malby ze směsí za mokra výborně otěruvzdorných v místnostech výšky do 3,80 m</t>
  </si>
  <si>
    <t>1898502655</t>
  </si>
  <si>
    <t>"stropy (mimo valbovou střechu)" 402*2</t>
  </si>
  <si>
    <t>"stěny" 1660</t>
  </si>
  <si>
    <t>150</t>
  </si>
  <si>
    <t>784211103</t>
  </si>
  <si>
    <t>Dvojnásobné bílé malby ze směsí za mokra výborně otěruvzdorných v místnostech výšky do 5,00 m</t>
  </si>
  <si>
    <t>1541058140</t>
  </si>
  <si>
    <t>"strop pod valbovou střechou"</t>
  </si>
  <si>
    <t>280</t>
  </si>
  <si>
    <t>151</t>
  </si>
  <si>
    <t>784211151</t>
  </si>
  <si>
    <t>Příplatek k cenám 2x maleb ze směsí za mokra otěruvzdorných za barevnou malbu tónovanou přípravky</t>
  </si>
  <si>
    <t>-894545197</t>
  </si>
  <si>
    <t>HZS</t>
  </si>
  <si>
    <t>Hodinové zúčtovací sazby</t>
  </si>
  <si>
    <t>152</t>
  </si>
  <si>
    <t>HZS1301</t>
  </si>
  <si>
    <t>Hodinová zúčtovací sazba stavební přípomoce (rezerva)</t>
  </si>
  <si>
    <t>hod</t>
  </si>
  <si>
    <t>1727425218</t>
  </si>
  <si>
    <t>"rezerva na další vzniklé práce"</t>
  </si>
  <si>
    <t>1.7. - SO07 Půdní prostor + strop nad sálem</t>
  </si>
  <si>
    <t xml:space="preserve">    763 - Konstrukce suché výstavby</t>
  </si>
  <si>
    <t>VRN - Vedlejší rozpočtové náklady</t>
  </si>
  <si>
    <t xml:space="preserve">    VRN9 - Ostatní náklady</t>
  </si>
  <si>
    <t>642945111</t>
  </si>
  <si>
    <t>Osazování protipožárních nebo protiplynových zárubní dveří jednokřídlových do 2,5 m2</t>
  </si>
  <si>
    <t>266455846</t>
  </si>
  <si>
    <t>55331121</t>
  </si>
  <si>
    <t>zárubeň ocelová pro běžné EI/EW 330</t>
  </si>
  <si>
    <t>1330335206</t>
  </si>
  <si>
    <t>943211111</t>
  </si>
  <si>
    <t>Montáž lešení prostorového rámového lehkého s podlahami zatížení do 200 kg/m2 v do 10 m</t>
  </si>
  <si>
    <t>1105915182</t>
  </si>
  <si>
    <t>282*6,5</t>
  </si>
  <si>
    <t>943211211</t>
  </si>
  <si>
    <t>Příplatek k lešení prostorovému rámovému lehkému s podlahami v do 10 m za první a ZKD den použití</t>
  </si>
  <si>
    <t>1057975816</t>
  </si>
  <si>
    <t>"2 měsíce" 1833*60</t>
  </si>
  <si>
    <t>943221811</t>
  </si>
  <si>
    <t>Demontáž lešení prostorového rámového těžkého s podlahami zatížení tř. 4 do 300 kg/m2 v do 10 m</t>
  </si>
  <si>
    <t>-1954919405</t>
  </si>
  <si>
    <t>1732325075</t>
  </si>
  <si>
    <t>965082923</t>
  </si>
  <si>
    <t>Odstranění násypů pod podlahami tl do 100 mm pl přes 2 m2</t>
  </si>
  <si>
    <t>1501497314</t>
  </si>
  <si>
    <t>391*0,03</t>
  </si>
  <si>
    <t>978012191</t>
  </si>
  <si>
    <t>Otlučení (osekání) vnitřní vápenné nebo vápenocementové omítky stropů rákosových v rozsahu do 100 %</t>
  </si>
  <si>
    <t>115917676</t>
  </si>
  <si>
    <t>75,9+336</t>
  </si>
  <si>
    <t>997013153</t>
  </si>
  <si>
    <t>Vnitrostaveništní doprava suti a vybouraných hmot pro budovy v do 12 m s omezením mechanizace</t>
  </si>
  <si>
    <t>2066309637</t>
  </si>
  <si>
    <t>997013311</t>
  </si>
  <si>
    <t>Montáž a demontáž shozu suti v do 10 m</t>
  </si>
  <si>
    <t>-260371416</t>
  </si>
  <si>
    <t>997013321</t>
  </si>
  <si>
    <t>Příplatek k shozu suti v do 10 m za první a ZKD den použití</t>
  </si>
  <si>
    <t>71927364</t>
  </si>
  <si>
    <t>5*8</t>
  </si>
  <si>
    <t>1805407708</t>
  </si>
  <si>
    <t>853609754</t>
  </si>
  <si>
    <t>84,643*15 'Přepočtené koeficientem množství</t>
  </si>
  <si>
    <t>Poplatek za uložení na skládce (skládkovné) stavebního odpadu směsného</t>
  </si>
  <si>
    <t>-2020399194</t>
  </si>
  <si>
    <t>1693862420</t>
  </si>
  <si>
    <t>713121121</t>
  </si>
  <si>
    <t>Montáž izolace tepelné podlah volně kladenými rohožemi, pásy, dílci, deskami 2 vrstvy</t>
  </si>
  <si>
    <t>-1071172026</t>
  </si>
  <si>
    <t>ISV.5901644638404</t>
  </si>
  <si>
    <t>Izolace tepelaná 140mm, λD = 0,036 (W·m-1·K-1)</t>
  </si>
  <si>
    <t>1748245156</t>
  </si>
  <si>
    <t>Poznámka k položce:_x000d_
Skelná izolace v rolích pro zateplení šikmých střech (aplikace mezi a pod krokvemi), sádrokartonových podhledů či stropů nepochozích půd.</t>
  </si>
  <si>
    <t>391*1,04 'Přepočtené koeficientem množství</t>
  </si>
  <si>
    <t>ISV.5901644638428</t>
  </si>
  <si>
    <t>izolace tepelná 160mm, λD = 0,036 (W·m-1·K-1)</t>
  </si>
  <si>
    <t>2011247724</t>
  </si>
  <si>
    <t>713191132</t>
  </si>
  <si>
    <t>Montáž izolace tepelné podlah, stropů vrchem nebo střech překrytí separační fólií z PE</t>
  </si>
  <si>
    <t>-1495180356</t>
  </si>
  <si>
    <t>710,909090909091*0,55 'Přepočtené koeficientem množství</t>
  </si>
  <si>
    <t>63150819</t>
  </si>
  <si>
    <t xml:space="preserve">fólie kontaktní difuzně propustná </t>
  </si>
  <si>
    <t>-557379830</t>
  </si>
  <si>
    <t>391*1,1 'Přepočtené koeficientem množství</t>
  </si>
  <si>
    <t>998713202</t>
  </si>
  <si>
    <t>Přesun hmot procentní pro izolace tepelné v objektech v do 12 m</t>
  </si>
  <si>
    <t>-1876951470</t>
  </si>
  <si>
    <t>762083111</t>
  </si>
  <si>
    <t>Impregnace řeziva proti dřevokaznému hmyzu a houbám třída ohrožení 1 a 2</t>
  </si>
  <si>
    <t>-1782928536</t>
  </si>
  <si>
    <t>"lávka" 2,005</t>
  </si>
  <si>
    <t>"kvh profily" 6,088</t>
  </si>
  <si>
    <t>762211811</t>
  </si>
  <si>
    <t>Demontáž schodiště přímočarého nebo křivočarého š do 1,0 m bez podstupnic</t>
  </si>
  <si>
    <t>-1869586922</t>
  </si>
  <si>
    <t>4,5*2</t>
  </si>
  <si>
    <t>762332531</t>
  </si>
  <si>
    <t>Montáž vázaných kcí krovů pravidelných z řeziva hoblovaného průřezové plochy do 120 cm2</t>
  </si>
  <si>
    <t>2016411582</t>
  </si>
  <si>
    <t>35,41*2 "madlo"</t>
  </si>
  <si>
    <t>35,41*1"sloupek"</t>
  </si>
  <si>
    <t>35,41*0,6 "vzpěra"</t>
  </si>
  <si>
    <t>60512001</t>
  </si>
  <si>
    <t>řezivo jehličnaté hranol jakost I do 120cm2</t>
  </si>
  <si>
    <t>-387380722</t>
  </si>
  <si>
    <t>127,476*0,03*0,06</t>
  </si>
  <si>
    <t>0,229*1,15 'Přepočtené koeficientem množství</t>
  </si>
  <si>
    <t>762523104</t>
  </si>
  <si>
    <t>Položení podlahy z hoblovaných prken na sraz</t>
  </si>
  <si>
    <t>-392122242</t>
  </si>
  <si>
    <t>35,41*0,8</t>
  </si>
  <si>
    <t>60511120</t>
  </si>
  <si>
    <t>prkna stavební prismovaná středová řezivo stavební tl 25(32)mm dl 2-5m</t>
  </si>
  <si>
    <t>-26113582</t>
  </si>
  <si>
    <t>35,41*0,030</t>
  </si>
  <si>
    <t>1,062*1,15 'Přepočtené koeficientem množství</t>
  </si>
  <si>
    <t>762713120</t>
  </si>
  <si>
    <t>Montáž prostorové vázané kce z hraněného řeziva průřezové plochy do 224 cm2</t>
  </si>
  <si>
    <t>-662898922</t>
  </si>
  <si>
    <t>28+2,75+2+2,66</t>
  </si>
  <si>
    <t>60512130</t>
  </si>
  <si>
    <t>hranol stavební řezivo průřezu do 224cm2 do dl 6m</t>
  </si>
  <si>
    <t>80185971</t>
  </si>
  <si>
    <t>35,41*0,08*0,16</t>
  </si>
  <si>
    <t>0,453*1,15 'Přepočtené koeficientem množství</t>
  </si>
  <si>
    <t>762713120.R</t>
  </si>
  <si>
    <t>-272375734</t>
  </si>
  <si>
    <t>"203,201,202" (7,6*10)+(5,0*6)</t>
  </si>
  <si>
    <t xml:space="preserve">"117" </t>
  </si>
  <si>
    <t>3*12</t>
  </si>
  <si>
    <t>3,01*12</t>
  </si>
  <si>
    <t>3,02*12</t>
  </si>
  <si>
    <t>3,03*12</t>
  </si>
  <si>
    <t>3,36*12</t>
  </si>
  <si>
    <t>3,8*12</t>
  </si>
  <si>
    <t>3,87*12</t>
  </si>
  <si>
    <t>3,91*12</t>
  </si>
  <si>
    <t>61223207</t>
  </si>
  <si>
    <t>hranol vrstvený lepený 80 x 160 mm</t>
  </si>
  <si>
    <t>-139534690</t>
  </si>
  <si>
    <t>369,6*0,08*0,16</t>
  </si>
  <si>
    <t>61223214</t>
  </si>
  <si>
    <t>hranol vrstvený lepený 100 x 200 mm</t>
  </si>
  <si>
    <t>-461312995</t>
  </si>
  <si>
    <t>"203,201,202" (7,6*10*0,1*0,2)+(5,0*6*0,1*0,2)</t>
  </si>
  <si>
    <t>762811100</t>
  </si>
  <si>
    <t>Montáž vrchního přesahovaného záklopu z hrubých prken</t>
  </si>
  <si>
    <t>784765149</t>
  </si>
  <si>
    <t>60515111</t>
  </si>
  <si>
    <t>řezivo jehličnaté boční prkno 20-30mm</t>
  </si>
  <si>
    <t>685034528</t>
  </si>
  <si>
    <t>"rezerva na případnou výměnu poškozených prvků 30%"</t>
  </si>
  <si>
    <t>"391*0,3" 110 * 0,03</t>
  </si>
  <si>
    <t>762811811</t>
  </si>
  <si>
    <t>Demontáž záklopů stropů z hrubých prken tl do 32 mm</t>
  </si>
  <si>
    <t>-40901787</t>
  </si>
  <si>
    <t>762841811</t>
  </si>
  <si>
    <t>Demontáž podbíjení obkladů stropů a střech sklonu do 60° z hrubých prken tl do 35 mm</t>
  </si>
  <si>
    <t>1418815960</t>
  </si>
  <si>
    <t>762395000</t>
  </si>
  <si>
    <t>Spojovací prostředky pro montáž krovu, bednění, laťování, světlíky, klíny</t>
  </si>
  <si>
    <t>-1650131255</t>
  </si>
  <si>
    <t>"kvh" 6,088</t>
  </si>
  <si>
    <t>"záklop" 3,3</t>
  </si>
  <si>
    <t>998762202</t>
  </si>
  <si>
    <t>Přesun hmot procentní pro kce tesařské v objektech v do 12 m</t>
  </si>
  <si>
    <t>1854807327</t>
  </si>
  <si>
    <t>763</t>
  </si>
  <si>
    <t>Konstrukce suché výstavby</t>
  </si>
  <si>
    <t>763131432</t>
  </si>
  <si>
    <t>SDK podhled deska 1xDF 15 bez TI dvouvrstvá spodní kce profil CD+UD</t>
  </si>
  <si>
    <t>2040624861</t>
  </si>
  <si>
    <t>282+77+52,3</t>
  </si>
  <si>
    <t>763131722</t>
  </si>
  <si>
    <t>SDK podhled skoková změna v přes 0,5 m</t>
  </si>
  <si>
    <t>-7227108</t>
  </si>
  <si>
    <t>763131751</t>
  </si>
  <si>
    <t>Montáž parotěsné zábrany do SDK podhledu</t>
  </si>
  <si>
    <t>1195414799</t>
  </si>
  <si>
    <t>28329221</t>
  </si>
  <si>
    <t xml:space="preserve">fólie parotěsná zábrana, délka role 50 m, šířka  1,50 m</t>
  </si>
  <si>
    <t>-1027352845</t>
  </si>
  <si>
    <t>411,3*1,1 'Přepočtené koeficientem množství</t>
  </si>
  <si>
    <t>998763402</t>
  </si>
  <si>
    <t>Přesun hmot procentní pro sádrokartonové konstrukce v objektech v do 12 m</t>
  </si>
  <si>
    <t>999313125</t>
  </si>
  <si>
    <t>766421R</t>
  </si>
  <si>
    <t>Oprava stávajícího dřevěného obkladu stropních trámů (odhad)</t>
  </si>
  <si>
    <t>-279443283</t>
  </si>
  <si>
    <t>8*10,76</t>
  </si>
  <si>
    <t>766660001</t>
  </si>
  <si>
    <t>Dodávka a montáž dveří dřevěných plných včetně kování 700*1970, s PO EW 30-DP3, samozavírač</t>
  </si>
  <si>
    <t>-2098897351</t>
  </si>
  <si>
    <t>1776341046</t>
  </si>
  <si>
    <t>767210111.R</t>
  </si>
  <si>
    <t>Dodávka a montáž schodiště na půdu, ocelové žárově zinkované se schodnicemi z pororoštu</t>
  </si>
  <si>
    <t>1144133968</t>
  </si>
  <si>
    <t>-1777229419</t>
  </si>
  <si>
    <t>783301303</t>
  </si>
  <si>
    <t>Bezoplachové odrezivění zámečnických konstrukcí</t>
  </si>
  <si>
    <t>-1824920957</t>
  </si>
  <si>
    <t>"1ks vazník 10,14"</t>
  </si>
  <si>
    <t>"počet vazníků"</t>
  </si>
  <si>
    <t>7*10,14</t>
  </si>
  <si>
    <t>"prvky vynášející VT" 31</t>
  </si>
  <si>
    <t>783314101</t>
  </si>
  <si>
    <t>Základní dvojnásobný syntetický nátěr zámečnických konstrukcí</t>
  </si>
  <si>
    <t>-1991924258</t>
  </si>
  <si>
    <t>HZS1291</t>
  </si>
  <si>
    <t>Hodinová zúčtovací sazba pomocný stavební dělník</t>
  </si>
  <si>
    <t>1195606743</t>
  </si>
  <si>
    <t>VRN</t>
  </si>
  <si>
    <t>Vedlejší rozpočtové náklady</t>
  </si>
  <si>
    <t>VRN9</t>
  </si>
  <si>
    <t>Ostatní náklady</t>
  </si>
  <si>
    <t>094103000</t>
  </si>
  <si>
    <t>Náklady na plánované vyklizení objektu, odvoz + likvidace</t>
  </si>
  <si>
    <t>1024</t>
  </si>
  <si>
    <t>-1121779814</t>
  </si>
  <si>
    <t>1.8. - SO08 Elektromontáže</t>
  </si>
  <si>
    <t>M - Práce a dodávky M</t>
  </si>
  <si>
    <t xml:space="preserve">    21-M - Elektromontáže</t>
  </si>
  <si>
    <t>Práce a dodávky M</t>
  </si>
  <si>
    <t>21-M</t>
  </si>
  <si>
    <t>Elektromontáže</t>
  </si>
  <si>
    <t>210-R</t>
  </si>
  <si>
    <t>Demontáž hromosvodu vč. konzol</t>
  </si>
  <si>
    <t>-567808548</t>
  </si>
  <si>
    <t>210-R1</t>
  </si>
  <si>
    <t>Dodávka a montáž hromosvodné soustavy</t>
  </si>
  <si>
    <t>1687842960</t>
  </si>
  <si>
    <t>210-R2</t>
  </si>
  <si>
    <t>Přepojení světel v podhledech (demontáž, prodloužení, zpětná montáž)</t>
  </si>
  <si>
    <t>1229227305</t>
  </si>
  <si>
    <t>210-R3</t>
  </si>
  <si>
    <t>Přepojení venkovních světel (demontáž, prodloužení, zpětná montáž)</t>
  </si>
  <si>
    <t>1849046502</t>
  </si>
  <si>
    <t>HZS2221</t>
  </si>
  <si>
    <t>Hodinová zúčtovací sazba elektrikář (rezerva)</t>
  </si>
  <si>
    <t>-267570487</t>
  </si>
  <si>
    <t>1.9. - SO09 Zakrytí podlahy v sále</t>
  </si>
  <si>
    <t>919726122</t>
  </si>
  <si>
    <t>Geotextilie pro ochranu, separaci a filtraci netkaná měrná hmotnost do 300 g/m2</t>
  </si>
  <si>
    <t>1293254392</t>
  </si>
  <si>
    <t>713291333</t>
  </si>
  <si>
    <t>Montáž parotěsné zábrany podlah folií</t>
  </si>
  <si>
    <t>433873874</t>
  </si>
  <si>
    <t>28329210</t>
  </si>
  <si>
    <t>folie parotěsná PE role 1,5 x 50 m</t>
  </si>
  <si>
    <t>1232373025</t>
  </si>
  <si>
    <t>310*1,15 'Přepočtené koeficientem množství</t>
  </si>
  <si>
    <t>998713201</t>
  </si>
  <si>
    <t>Přesun hmot procentní pro izolace tepelné v objektech v do 6 m</t>
  </si>
  <si>
    <t>-744898049</t>
  </si>
  <si>
    <t>762511263</t>
  </si>
  <si>
    <t>Podlahové kce podkladové z desek OSB tl 15 mm nebroušených na pero a drážku volně ložených</t>
  </si>
  <si>
    <t>-1635172034</t>
  </si>
  <si>
    <t>"sál" 282</t>
  </si>
  <si>
    <t>282*1,1 'Přepočtené koeficientem množství</t>
  </si>
  <si>
    <t>1908057464</t>
  </si>
  <si>
    <t>1.10. - SO10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</si>
  <si>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</si>
  <si>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</si>
  <si>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</si>
  <si>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</si>
  <si>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VRN6 - Územní vlivy</t>
  </si>
  <si>
    <t xml:space="preserve">    VRN7 - Provozní vlivy</t>
  </si>
  <si>
    <t>VRN1</t>
  </si>
  <si>
    <t>Průzkumné, geodetické a projektové práce</t>
  </si>
  <si>
    <t>013254000</t>
  </si>
  <si>
    <t>Dokumentace skutečného provedení stavby</t>
  </si>
  <si>
    <t>2110241981</t>
  </si>
  <si>
    <t>VRN3</t>
  </si>
  <si>
    <t>Zařízení staveniště</t>
  </si>
  <si>
    <t>030001000</t>
  </si>
  <si>
    <t>1343075236</t>
  </si>
  <si>
    <t>034103000</t>
  </si>
  <si>
    <t>Oplocení staveniště</t>
  </si>
  <si>
    <t>-962286495</t>
  </si>
  <si>
    <t>VRN4</t>
  </si>
  <si>
    <t>Inženýrská činnost</t>
  </si>
  <si>
    <t>041403000</t>
  </si>
  <si>
    <t>Koordinátor BOZP na staveništi</t>
  </si>
  <si>
    <t>1677536996</t>
  </si>
  <si>
    <t>043002000</t>
  </si>
  <si>
    <t>Zkoušky a ostatní měření</t>
  </si>
  <si>
    <t>178658975</t>
  </si>
  <si>
    <t>044002000</t>
  </si>
  <si>
    <t>Revize</t>
  </si>
  <si>
    <t>1270255343</t>
  </si>
  <si>
    <t>VRN5</t>
  </si>
  <si>
    <t>Finanční náklady</t>
  </si>
  <si>
    <t>056002000</t>
  </si>
  <si>
    <t>Bankovní záruka</t>
  </si>
  <si>
    <t>-795391311</t>
  </si>
  <si>
    <t>VRN6</t>
  </si>
  <si>
    <t>Územní vlivy</t>
  </si>
  <si>
    <t>065002000</t>
  </si>
  <si>
    <t>Mimostaveništní doprava materiálů</t>
  </si>
  <si>
    <t>-850161787</t>
  </si>
  <si>
    <t>VRN7</t>
  </si>
  <si>
    <t>Provozní vlivy</t>
  </si>
  <si>
    <t>070001000</t>
  </si>
  <si>
    <t>1736268176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</si>
</sst>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7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left"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9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  <protection locked="0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1" fillId="0" borderId="0" xfId="0" applyNumberFormat="1" applyFont="1" applyAlignment="1" applyProtection="1"/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17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0" fillId="0" borderId="22" xfId="0" applyFont="1" applyBorder="1" applyAlignment="1" applyProtection="1">
      <alignment horizontal="center" vertical="center"/>
    </xf>
    <xf numFmtId="49" fontId="30" fillId="0" borderId="22" xfId="0" applyNumberFormat="1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167" fontId="30" fillId="0" borderId="22" xfId="0" applyNumberFormat="1" applyFont="1" applyBorder="1" applyAlignment="1" applyProtection="1">
      <alignment vertical="center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</xf>
    <xf numFmtId="0" fontId="30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center" vertical="center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0" fontId="1" fillId="2" borderId="19" xfId="0" applyFont="1" applyFill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0" fontId="31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hidden="1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ht="36.96" customHeight="1">
      <c r="AR2"/>
      <c r="BS2" s="15" t="s">
        <v>6</v>
      </c>
      <c r="BT2" s="15" t="s">
        <v>7</v>
      </c>
    </row>
    <row r="3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ht="24.96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" t="s">
        <v>14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15</v>
      </c>
      <c r="BS5" s="15" t="s">
        <v>6</v>
      </c>
    </row>
    <row r="6" ht="36.96" customHeight="1">
      <c r="B6" s="19"/>
      <c r="C6" s="20"/>
      <c r="D6" s="27" t="s">
        <v>16</v>
      </c>
      <c r="E6" s="20"/>
      <c r="F6" s="20"/>
      <c r="G6" s="20"/>
      <c r="H6" s="20"/>
      <c r="I6" s="20"/>
      <c r="J6" s="20"/>
      <c r="K6" s="28" t="s">
        <v>17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6</v>
      </c>
    </row>
    <row r="7" ht="12" customHeight="1">
      <c r="B7" s="19"/>
      <c r="C7" s="20"/>
      <c r="D7" s="30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19</v>
      </c>
      <c r="AL7" s="20"/>
      <c r="AM7" s="20"/>
      <c r="AN7" s="25" t="s">
        <v>1</v>
      </c>
      <c r="AO7" s="20"/>
      <c r="AP7" s="20"/>
      <c r="AQ7" s="20"/>
      <c r="AR7" s="18"/>
      <c r="BE7" s="29"/>
      <c r="BS7" s="15" t="s">
        <v>6</v>
      </c>
    </row>
    <row r="8" ht="12" customHeight="1">
      <c r="B8" s="19"/>
      <c r="C8" s="20"/>
      <c r="D8" s="30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22</v>
      </c>
      <c r="AL8" s="20"/>
      <c r="AM8" s="20"/>
      <c r="AN8" s="31" t="s">
        <v>23</v>
      </c>
      <c r="AO8" s="20"/>
      <c r="AP8" s="20"/>
      <c r="AQ8" s="20"/>
      <c r="AR8" s="18"/>
      <c r="BE8" s="29"/>
      <c r="BS8" s="15" t="s">
        <v>6</v>
      </c>
    </row>
    <row r="9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"/>
      <c r="BS9" s="15" t="s">
        <v>6</v>
      </c>
    </row>
    <row r="10" ht="12" customHeight="1">
      <c r="B10" s="19"/>
      <c r="C10" s="20"/>
      <c r="D10" s="30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25</v>
      </c>
      <c r="AL10" s="20"/>
      <c r="AM10" s="20"/>
      <c r="AN10" s="25" t="s">
        <v>1</v>
      </c>
      <c r="AO10" s="20"/>
      <c r="AP10" s="20"/>
      <c r="AQ10" s="20"/>
      <c r="AR10" s="18"/>
      <c r="BE10" s="29"/>
      <c r="BS10" s="15" t="s">
        <v>6</v>
      </c>
    </row>
    <row r="11" ht="18.48" customHeight="1">
      <c r="B11" s="19"/>
      <c r="C11" s="20"/>
      <c r="D11" s="20"/>
      <c r="E11" s="25" t="s">
        <v>21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26</v>
      </c>
      <c r="AL11" s="20"/>
      <c r="AM11" s="20"/>
      <c r="AN11" s="25" t="s">
        <v>1</v>
      </c>
      <c r="AO11" s="20"/>
      <c r="AP11" s="20"/>
      <c r="AQ11" s="20"/>
      <c r="AR11" s="18"/>
      <c r="BE11" s="29"/>
      <c r="BS11" s="15" t="s">
        <v>6</v>
      </c>
    </row>
    <row r="12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6</v>
      </c>
    </row>
    <row r="13" ht="12" customHeight="1">
      <c r="B13" s="19"/>
      <c r="C13" s="20"/>
      <c r="D13" s="30" t="s">
        <v>27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25</v>
      </c>
      <c r="AL13" s="20"/>
      <c r="AM13" s="20"/>
      <c r="AN13" s="32" t="s">
        <v>28</v>
      </c>
      <c r="AO13" s="20"/>
      <c r="AP13" s="20"/>
      <c r="AQ13" s="20"/>
      <c r="AR13" s="18"/>
      <c r="BE13" s="29"/>
      <c r="BS13" s="15" t="s">
        <v>6</v>
      </c>
    </row>
    <row r="14">
      <c r="B14" s="19"/>
      <c r="C14" s="20"/>
      <c r="D14" s="20"/>
      <c r="E14" s="32" t="s">
        <v>28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26</v>
      </c>
      <c r="AL14" s="20"/>
      <c r="AM14" s="20"/>
      <c r="AN14" s="32" t="s">
        <v>28</v>
      </c>
      <c r="AO14" s="20"/>
      <c r="AP14" s="20"/>
      <c r="AQ14" s="20"/>
      <c r="AR14" s="18"/>
      <c r="BE14" s="29"/>
      <c r="BS14" s="15" t="s">
        <v>6</v>
      </c>
    </row>
    <row r="15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4</v>
      </c>
    </row>
    <row r="16" ht="12" customHeight="1">
      <c r="B16" s="19"/>
      <c r="C16" s="20"/>
      <c r="D16" s="30" t="s">
        <v>29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29"/>
      <c r="BS16" s="15" t="s">
        <v>4</v>
      </c>
    </row>
    <row r="17" ht="18.48" customHeight="1">
      <c r="B17" s="19"/>
      <c r="C17" s="20"/>
      <c r="D17" s="20"/>
      <c r="E17" s="25" t="s">
        <v>21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26</v>
      </c>
      <c r="AL17" s="20"/>
      <c r="AM17" s="20"/>
      <c r="AN17" s="25" t="s">
        <v>1</v>
      </c>
      <c r="AO17" s="20"/>
      <c r="AP17" s="20"/>
      <c r="AQ17" s="20"/>
      <c r="AR17" s="18"/>
      <c r="BE17" s="29"/>
      <c r="BS17" s="15" t="s">
        <v>30</v>
      </c>
    </row>
    <row r="18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6</v>
      </c>
    </row>
    <row r="19" ht="12" customHeight="1">
      <c r="B19" s="19"/>
      <c r="C19" s="20"/>
      <c r="D19" s="30" t="s">
        <v>31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9"/>
      <c r="BS19" s="15" t="s">
        <v>6</v>
      </c>
    </row>
    <row r="20" ht="18.48" customHeight="1">
      <c r="B20" s="19"/>
      <c r="C20" s="20"/>
      <c r="D20" s="20"/>
      <c r="E20" s="25" t="s">
        <v>21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26</v>
      </c>
      <c r="AL20" s="20"/>
      <c r="AM20" s="20"/>
      <c r="AN20" s="25" t="s">
        <v>1</v>
      </c>
      <c r="AO20" s="20"/>
      <c r="AP20" s="20"/>
      <c r="AQ20" s="20"/>
      <c r="AR20" s="18"/>
      <c r="BE20" s="29"/>
      <c r="BS20" s="15" t="s">
        <v>30</v>
      </c>
    </row>
    <row r="2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ht="12" customHeight="1">
      <c r="B22" s="19"/>
      <c r="C22" s="20"/>
      <c r="D22" s="30" t="s">
        <v>32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ht="16.5" customHeight="1">
      <c r="B23" s="19"/>
      <c r="C23" s="20"/>
      <c r="D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E23" s="29"/>
    </row>
    <row r="24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E25" s="29"/>
    </row>
    <row r="26" s="1" customFormat="1" ht="25.92" customHeight="1">
      <c r="B26" s="36"/>
      <c r="C26" s="37"/>
      <c r="D26" s="38" t="s">
        <v>33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ROUND(AG54,2)</f>
        <v>0</v>
      </c>
      <c r="AL26" s="39"/>
      <c r="AM26" s="39"/>
      <c r="AN26" s="39"/>
      <c r="AO26" s="39"/>
      <c r="AP26" s="37"/>
      <c r="AQ26" s="37"/>
      <c r="AR26" s="41"/>
      <c r="BE26" s="29"/>
    </row>
    <row r="27" s="1" customFormat="1" ht="6.96" customHeight="1"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9"/>
    </row>
    <row r="28" s="1" customFormat="1"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34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35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36</v>
      </c>
      <c r="AL28" s="42"/>
      <c r="AM28" s="42"/>
      <c r="AN28" s="42"/>
      <c r="AO28" s="42"/>
      <c r="AP28" s="37"/>
      <c r="AQ28" s="37"/>
      <c r="AR28" s="41"/>
      <c r="BE28" s="29"/>
    </row>
    <row r="29" s="2" customFormat="1" ht="14.4" customHeight="1">
      <c r="B29" s="43"/>
      <c r="C29" s="44"/>
      <c r="D29" s="30" t="s">
        <v>37</v>
      </c>
      <c r="E29" s="44"/>
      <c r="F29" s="30" t="s">
        <v>38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ROUND(AZ54,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ROUND(AV54, 2)</f>
        <v>0</v>
      </c>
      <c r="AL29" s="44"/>
      <c r="AM29" s="44"/>
      <c r="AN29" s="44"/>
      <c r="AO29" s="44"/>
      <c r="AP29" s="44"/>
      <c r="AQ29" s="44"/>
      <c r="AR29" s="47"/>
      <c r="BE29" s="29"/>
    </row>
    <row r="30" s="2" customFormat="1" ht="14.4" customHeight="1">
      <c r="B30" s="43"/>
      <c r="C30" s="44"/>
      <c r="D30" s="44"/>
      <c r="E30" s="44"/>
      <c r="F30" s="30" t="s">
        <v>39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ROUND(BA54,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ROUND(AW54, 2)</f>
        <v>0</v>
      </c>
      <c r="AL30" s="44"/>
      <c r="AM30" s="44"/>
      <c r="AN30" s="44"/>
      <c r="AO30" s="44"/>
      <c r="AP30" s="44"/>
      <c r="AQ30" s="44"/>
      <c r="AR30" s="47"/>
      <c r="BE30" s="29"/>
    </row>
    <row r="31" hidden="1" s="2" customFormat="1" ht="14.4" customHeight="1">
      <c r="B31" s="43"/>
      <c r="C31" s="44"/>
      <c r="D31" s="44"/>
      <c r="E31" s="44"/>
      <c r="F31" s="30" t="s">
        <v>40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ROUND(BB54,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29"/>
    </row>
    <row r="32" hidden="1" s="2" customFormat="1" ht="14.4" customHeight="1">
      <c r="B32" s="43"/>
      <c r="C32" s="44"/>
      <c r="D32" s="44"/>
      <c r="E32" s="44"/>
      <c r="F32" s="30" t="s">
        <v>41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ROUND(BC54,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29"/>
    </row>
    <row r="33" hidden="1" s="2" customFormat="1" ht="14.4" customHeight="1">
      <c r="B33" s="43"/>
      <c r="C33" s="44"/>
      <c r="D33" s="44"/>
      <c r="E33" s="44"/>
      <c r="F33" s="30" t="s">
        <v>42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ROUND(BD54,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29"/>
    </row>
    <row r="34" s="1" customFormat="1" ht="6.96" customHeight="1"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9"/>
    </row>
    <row r="35" s="1" customFormat="1" ht="25.92" customHeight="1">
      <c r="B35" s="36"/>
      <c r="C35" s="48"/>
      <c r="D35" s="49" t="s">
        <v>43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44</v>
      </c>
      <c r="U35" s="50"/>
      <c r="V35" s="50"/>
      <c r="W35" s="50"/>
      <c r="X35" s="52" t="s">
        <v>45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41"/>
    </row>
    <row r="36" s="1" customFormat="1" ht="6.96" customHeight="1"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</row>
    <row r="37" s="1" customFormat="1" ht="6.96" customHeight="1">
      <c r="B37" s="55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41"/>
    </row>
    <row r="41" s="1" customFormat="1" ht="6.96" customHeight="1">
      <c r="B41" s="57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41"/>
    </row>
    <row r="42" s="1" customFormat="1" ht="24.96" customHeight="1">
      <c r="B42" s="36"/>
      <c r="C42" s="21" t="s">
        <v>46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1"/>
    </row>
    <row r="43" s="1" customFormat="1" ht="6.96" customHeight="1"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1"/>
    </row>
    <row r="44" s="1" customFormat="1" ht="12" customHeight="1">
      <c r="B44" s="36"/>
      <c r="C44" s="30" t="s">
        <v>13</v>
      </c>
      <c r="D44" s="37"/>
      <c r="E44" s="37"/>
      <c r="F44" s="37"/>
      <c r="G44" s="37"/>
      <c r="H44" s="37"/>
      <c r="I44" s="37"/>
      <c r="J44" s="37"/>
      <c r="K44" s="37"/>
      <c r="L44" s="37" t="str">
        <f>K5</f>
        <v>R2019/2020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41"/>
    </row>
    <row r="45" s="3" customFormat="1" ht="36.96" customHeight="1">
      <c r="B45" s="59"/>
      <c r="C45" s="60" t="s">
        <v>16</v>
      </c>
      <c r="D45" s="61"/>
      <c r="E45" s="61"/>
      <c r="F45" s="61"/>
      <c r="G45" s="61"/>
      <c r="H45" s="61"/>
      <c r="I45" s="61"/>
      <c r="J45" s="61"/>
      <c r="K45" s="61"/>
      <c r="L45" s="62" t="str">
        <f>K6</f>
        <v>Smidary - rekonstrukce Sokolovny</v>
      </c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3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1"/>
    </row>
    <row r="47" s="1" customFormat="1" ht="12" customHeight="1">
      <c r="B47" s="36"/>
      <c r="C47" s="30" t="s">
        <v>20</v>
      </c>
      <c r="D47" s="37"/>
      <c r="E47" s="37"/>
      <c r="F47" s="37"/>
      <c r="G47" s="37"/>
      <c r="H47" s="37"/>
      <c r="I47" s="37"/>
      <c r="J47" s="37"/>
      <c r="K47" s="37"/>
      <c r="L47" s="64" t="str">
        <f>IF(K8="","",K8)</f>
        <v xml:space="preserve"> 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0" t="s">
        <v>22</v>
      </c>
      <c r="AJ47" s="37"/>
      <c r="AK47" s="37"/>
      <c r="AL47" s="37"/>
      <c r="AM47" s="65" t="str">
        <f>IF(AN8= "","",AN8)</f>
        <v>11. 3. 2019</v>
      </c>
      <c r="AN47" s="65"/>
      <c r="AO47" s="37"/>
      <c r="AP47" s="37"/>
      <c r="AQ47" s="37"/>
      <c r="AR47" s="41"/>
    </row>
    <row r="48" s="1" customFormat="1" ht="6.96" customHeight="1"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1"/>
    </row>
    <row r="49" s="1" customFormat="1" ht="13.65" customHeight="1">
      <c r="B49" s="36"/>
      <c r="C49" s="30" t="s">
        <v>24</v>
      </c>
      <c r="D49" s="37"/>
      <c r="E49" s="37"/>
      <c r="F49" s="37"/>
      <c r="G49" s="37"/>
      <c r="H49" s="37"/>
      <c r="I49" s="37"/>
      <c r="J49" s="37"/>
      <c r="K49" s="37"/>
      <c r="L49" s="37" t="str">
        <f>IF(E11= "","",E11)</f>
        <v xml:space="preserve"> 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0" t="s">
        <v>29</v>
      </c>
      <c r="AJ49" s="37"/>
      <c r="AK49" s="37"/>
      <c r="AL49" s="37"/>
      <c r="AM49" s="66" t="str">
        <f>IF(E17="","",E17)</f>
        <v xml:space="preserve"> </v>
      </c>
      <c r="AN49" s="37"/>
      <c r="AO49" s="37"/>
      <c r="AP49" s="37"/>
      <c r="AQ49" s="37"/>
      <c r="AR49" s="41"/>
      <c r="AS49" s="67" t="s">
        <v>47</v>
      </c>
      <c r="AT49" s="68"/>
      <c r="AU49" s="69"/>
      <c r="AV49" s="69"/>
      <c r="AW49" s="69"/>
      <c r="AX49" s="69"/>
      <c r="AY49" s="69"/>
      <c r="AZ49" s="69"/>
      <c r="BA49" s="69"/>
      <c r="BB49" s="69"/>
      <c r="BC49" s="69"/>
      <c r="BD49" s="70"/>
    </row>
    <row r="50" s="1" customFormat="1" ht="13.65" customHeight="1">
      <c r="B50" s="36"/>
      <c r="C50" s="30" t="s">
        <v>27</v>
      </c>
      <c r="D50" s="37"/>
      <c r="E50" s="37"/>
      <c r="F50" s="37"/>
      <c r="G50" s="37"/>
      <c r="H50" s="37"/>
      <c r="I50" s="37"/>
      <c r="J50" s="37"/>
      <c r="K50" s="37"/>
      <c r="L50" s="37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0" t="s">
        <v>31</v>
      </c>
      <c r="AJ50" s="37"/>
      <c r="AK50" s="37"/>
      <c r="AL50" s="37"/>
      <c r="AM50" s="66" t="str">
        <f>IF(E20="","",E20)</f>
        <v xml:space="preserve"> </v>
      </c>
      <c r="AN50" s="37"/>
      <c r="AO50" s="37"/>
      <c r="AP50" s="37"/>
      <c r="AQ50" s="37"/>
      <c r="AR50" s="41"/>
      <c r="AS50" s="71"/>
      <c r="AT50" s="72"/>
      <c r="AU50" s="73"/>
      <c r="AV50" s="73"/>
      <c r="AW50" s="73"/>
      <c r="AX50" s="73"/>
      <c r="AY50" s="73"/>
      <c r="AZ50" s="73"/>
      <c r="BA50" s="73"/>
      <c r="BB50" s="73"/>
      <c r="BC50" s="73"/>
      <c r="BD50" s="74"/>
    </row>
    <row r="51" s="1" customFormat="1" ht="10.8" customHeight="1"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1"/>
      <c r="AS51" s="75"/>
      <c r="AT51" s="76"/>
      <c r="AU51" s="77"/>
      <c r="AV51" s="77"/>
      <c r="AW51" s="77"/>
      <c r="AX51" s="77"/>
      <c r="AY51" s="77"/>
      <c r="AZ51" s="77"/>
      <c r="BA51" s="77"/>
      <c r="BB51" s="77"/>
      <c r="BC51" s="77"/>
      <c r="BD51" s="78"/>
    </row>
    <row r="52" s="1" customFormat="1" ht="29.28" customHeight="1">
      <c r="B52" s="36"/>
      <c r="C52" s="79" t="s">
        <v>48</v>
      </c>
      <c r="D52" s="80"/>
      <c r="E52" s="80"/>
      <c r="F52" s="80"/>
      <c r="G52" s="80"/>
      <c r="H52" s="81"/>
      <c r="I52" s="82" t="s">
        <v>49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3" t="s">
        <v>50</v>
      </c>
      <c r="AH52" s="80"/>
      <c r="AI52" s="80"/>
      <c r="AJ52" s="80"/>
      <c r="AK52" s="80"/>
      <c r="AL52" s="80"/>
      <c r="AM52" s="80"/>
      <c r="AN52" s="82" t="s">
        <v>51</v>
      </c>
      <c r="AO52" s="80"/>
      <c r="AP52" s="84"/>
      <c r="AQ52" s="85" t="s">
        <v>52</v>
      </c>
      <c r="AR52" s="41"/>
      <c r="AS52" s="86" t="s">
        <v>53</v>
      </c>
      <c r="AT52" s="87" t="s">
        <v>54</v>
      </c>
      <c r="AU52" s="87" t="s">
        <v>55</v>
      </c>
      <c r="AV52" s="87" t="s">
        <v>56</v>
      </c>
      <c r="AW52" s="87" t="s">
        <v>57</v>
      </c>
      <c r="AX52" s="87" t="s">
        <v>58</v>
      </c>
      <c r="AY52" s="87" t="s">
        <v>59</v>
      </c>
      <c r="AZ52" s="87" t="s">
        <v>60</v>
      </c>
      <c r="BA52" s="87" t="s">
        <v>61</v>
      </c>
      <c r="BB52" s="87" t="s">
        <v>62</v>
      </c>
      <c r="BC52" s="87" t="s">
        <v>63</v>
      </c>
      <c r="BD52" s="88" t="s">
        <v>64</v>
      </c>
    </row>
    <row r="53" s="1" customFormat="1" ht="10.8" customHeight="1"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1"/>
      <c r="AS53" s="89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1"/>
    </row>
    <row r="54" s="4" customFormat="1" ht="32.4" customHeight="1">
      <c r="B54" s="92"/>
      <c r="C54" s="93" t="s">
        <v>65</v>
      </c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5">
        <f>ROUND(SUM(AG55:AG64),2)</f>
        <v>0</v>
      </c>
      <c r="AH54" s="95"/>
      <c r="AI54" s="95"/>
      <c r="AJ54" s="95"/>
      <c r="AK54" s="95"/>
      <c r="AL54" s="95"/>
      <c r="AM54" s="95"/>
      <c r="AN54" s="96">
        <f>SUM(AG54,AT54)</f>
        <v>0</v>
      </c>
      <c r="AO54" s="96"/>
      <c r="AP54" s="96"/>
      <c r="AQ54" s="97" t="s">
        <v>1</v>
      </c>
      <c r="AR54" s="98"/>
      <c r="AS54" s="99">
        <f>ROUND(SUM(AS55:AS64),2)</f>
        <v>0</v>
      </c>
      <c r="AT54" s="100">
        <f>ROUND(SUM(AV54:AW54),2)</f>
        <v>0</v>
      </c>
      <c r="AU54" s="101">
        <f>ROUND(SUM(AU55:AU64),5)</f>
        <v>0</v>
      </c>
      <c r="AV54" s="100">
        <f>ROUND(AZ54*L29,2)</f>
        <v>0</v>
      </c>
      <c r="AW54" s="100">
        <f>ROUND(BA54*L30,2)</f>
        <v>0</v>
      </c>
      <c r="AX54" s="100">
        <f>ROUND(BB54*L29,2)</f>
        <v>0</v>
      </c>
      <c r="AY54" s="100">
        <f>ROUND(BC54*L30,2)</f>
        <v>0</v>
      </c>
      <c r="AZ54" s="100">
        <f>ROUND(SUM(AZ55:AZ64),2)</f>
        <v>0</v>
      </c>
      <c r="BA54" s="100">
        <f>ROUND(SUM(BA55:BA64),2)</f>
        <v>0</v>
      </c>
      <c r="BB54" s="100">
        <f>ROUND(SUM(BB55:BB64),2)</f>
        <v>0</v>
      </c>
      <c r="BC54" s="100">
        <f>ROUND(SUM(BC55:BC64),2)</f>
        <v>0</v>
      </c>
      <c r="BD54" s="102">
        <f>ROUND(SUM(BD55:BD64),2)</f>
        <v>0</v>
      </c>
      <c r="BS54" s="103" t="s">
        <v>66</v>
      </c>
      <c r="BT54" s="103" t="s">
        <v>67</v>
      </c>
      <c r="BU54" s="104" t="s">
        <v>68</v>
      </c>
      <c r="BV54" s="103" t="s">
        <v>69</v>
      </c>
      <c r="BW54" s="103" t="s">
        <v>5</v>
      </c>
      <c r="BX54" s="103" t="s">
        <v>70</v>
      </c>
      <c r="CL54" s="103" t="s">
        <v>1</v>
      </c>
    </row>
    <row r="55" s="5" customFormat="1" ht="27" customHeight="1">
      <c r="A55" s="105" t="s">
        <v>71</v>
      </c>
      <c r="B55" s="106"/>
      <c r="C55" s="107"/>
      <c r="D55" s="108" t="s">
        <v>72</v>
      </c>
      <c r="E55" s="108"/>
      <c r="F55" s="108"/>
      <c r="G55" s="108"/>
      <c r="H55" s="108"/>
      <c r="I55" s="109"/>
      <c r="J55" s="108" t="s">
        <v>73</v>
      </c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10">
        <f>'1.1. - SO01 Lešení v průb...'!J30</f>
        <v>0</v>
      </c>
      <c r="AH55" s="109"/>
      <c r="AI55" s="109"/>
      <c r="AJ55" s="109"/>
      <c r="AK55" s="109"/>
      <c r="AL55" s="109"/>
      <c r="AM55" s="109"/>
      <c r="AN55" s="110">
        <f>SUM(AG55,AT55)</f>
        <v>0</v>
      </c>
      <c r="AO55" s="109"/>
      <c r="AP55" s="109"/>
      <c r="AQ55" s="111" t="s">
        <v>74</v>
      </c>
      <c r="AR55" s="112"/>
      <c r="AS55" s="113">
        <v>0</v>
      </c>
      <c r="AT55" s="114">
        <f>ROUND(SUM(AV55:AW55),2)</f>
        <v>0</v>
      </c>
      <c r="AU55" s="115">
        <f>'1.1. - SO01 Lešení v průb...'!P81</f>
        <v>0</v>
      </c>
      <c r="AV55" s="114">
        <f>'1.1. - SO01 Lešení v průb...'!J33</f>
        <v>0</v>
      </c>
      <c r="AW55" s="114">
        <f>'1.1. - SO01 Lešení v průb...'!J34</f>
        <v>0</v>
      </c>
      <c r="AX55" s="114">
        <f>'1.1. - SO01 Lešení v průb...'!J35</f>
        <v>0</v>
      </c>
      <c r="AY55" s="114">
        <f>'1.1. - SO01 Lešení v průb...'!J36</f>
        <v>0</v>
      </c>
      <c r="AZ55" s="114">
        <f>'1.1. - SO01 Lešení v průb...'!F33</f>
        <v>0</v>
      </c>
      <c r="BA55" s="114">
        <f>'1.1. - SO01 Lešení v průb...'!F34</f>
        <v>0</v>
      </c>
      <c r="BB55" s="114">
        <f>'1.1. - SO01 Lešení v průb...'!F35</f>
        <v>0</v>
      </c>
      <c r="BC55" s="114">
        <f>'1.1. - SO01 Lešení v průb...'!F36</f>
        <v>0</v>
      </c>
      <c r="BD55" s="116">
        <f>'1.1. - SO01 Lešení v průb...'!F37</f>
        <v>0</v>
      </c>
      <c r="BT55" s="117" t="s">
        <v>75</v>
      </c>
      <c r="BV55" s="117" t="s">
        <v>69</v>
      </c>
      <c r="BW55" s="117" t="s">
        <v>76</v>
      </c>
      <c r="BX55" s="117" t="s">
        <v>5</v>
      </c>
      <c r="CL55" s="117" t="s">
        <v>1</v>
      </c>
      <c r="CM55" s="117" t="s">
        <v>77</v>
      </c>
    </row>
    <row r="56" s="5" customFormat="1" ht="16.5" customHeight="1">
      <c r="A56" s="105" t="s">
        <v>71</v>
      </c>
      <c r="B56" s="106"/>
      <c r="C56" s="107"/>
      <c r="D56" s="108" t="s">
        <v>78</v>
      </c>
      <c r="E56" s="108"/>
      <c r="F56" s="108"/>
      <c r="G56" s="108"/>
      <c r="H56" s="108"/>
      <c r="I56" s="109"/>
      <c r="J56" s="108" t="s">
        <v>79</v>
      </c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10">
        <f>'1.2. - SO02 Rekonstrukce ...'!J30</f>
        <v>0</v>
      </c>
      <c r="AH56" s="109"/>
      <c r="AI56" s="109"/>
      <c r="AJ56" s="109"/>
      <c r="AK56" s="109"/>
      <c r="AL56" s="109"/>
      <c r="AM56" s="109"/>
      <c r="AN56" s="110">
        <f>SUM(AG56,AT56)</f>
        <v>0</v>
      </c>
      <c r="AO56" s="109"/>
      <c r="AP56" s="109"/>
      <c r="AQ56" s="111" t="s">
        <v>74</v>
      </c>
      <c r="AR56" s="112"/>
      <c r="AS56" s="113">
        <v>0</v>
      </c>
      <c r="AT56" s="114">
        <f>ROUND(SUM(AV56:AW56),2)</f>
        <v>0</v>
      </c>
      <c r="AU56" s="115">
        <f>'1.2. - SO02 Rekonstrukce ...'!P90</f>
        <v>0</v>
      </c>
      <c r="AV56" s="114">
        <f>'1.2. - SO02 Rekonstrukce ...'!J33</f>
        <v>0</v>
      </c>
      <c r="AW56" s="114">
        <f>'1.2. - SO02 Rekonstrukce ...'!J34</f>
        <v>0</v>
      </c>
      <c r="AX56" s="114">
        <f>'1.2. - SO02 Rekonstrukce ...'!J35</f>
        <v>0</v>
      </c>
      <c r="AY56" s="114">
        <f>'1.2. - SO02 Rekonstrukce ...'!J36</f>
        <v>0</v>
      </c>
      <c r="AZ56" s="114">
        <f>'1.2. - SO02 Rekonstrukce ...'!F33</f>
        <v>0</v>
      </c>
      <c r="BA56" s="114">
        <f>'1.2. - SO02 Rekonstrukce ...'!F34</f>
        <v>0</v>
      </c>
      <c r="BB56" s="114">
        <f>'1.2. - SO02 Rekonstrukce ...'!F35</f>
        <v>0</v>
      </c>
      <c r="BC56" s="114">
        <f>'1.2. - SO02 Rekonstrukce ...'!F36</f>
        <v>0</v>
      </c>
      <c r="BD56" s="116">
        <f>'1.2. - SO02 Rekonstrukce ...'!F37</f>
        <v>0</v>
      </c>
      <c r="BT56" s="117" t="s">
        <v>75</v>
      </c>
      <c r="BV56" s="117" t="s">
        <v>69</v>
      </c>
      <c r="BW56" s="117" t="s">
        <v>80</v>
      </c>
      <c r="BX56" s="117" t="s">
        <v>5</v>
      </c>
      <c r="CL56" s="117" t="s">
        <v>1</v>
      </c>
      <c r="CM56" s="117" t="s">
        <v>77</v>
      </c>
    </row>
    <row r="57" s="5" customFormat="1" ht="16.5" customHeight="1">
      <c r="A57" s="105" t="s">
        <v>71</v>
      </c>
      <c r="B57" s="106"/>
      <c r="C57" s="107"/>
      <c r="D57" s="108" t="s">
        <v>81</v>
      </c>
      <c r="E57" s="108"/>
      <c r="F57" s="108"/>
      <c r="G57" s="108"/>
      <c r="H57" s="108"/>
      <c r="I57" s="109"/>
      <c r="J57" s="108" t="s">
        <v>82</v>
      </c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10">
        <f>'1.3. - SO03 Rekonstrukce ...'!J30</f>
        <v>0</v>
      </c>
      <c r="AH57" s="109"/>
      <c r="AI57" s="109"/>
      <c r="AJ57" s="109"/>
      <c r="AK57" s="109"/>
      <c r="AL57" s="109"/>
      <c r="AM57" s="109"/>
      <c r="AN57" s="110">
        <f>SUM(AG57,AT57)</f>
        <v>0</v>
      </c>
      <c r="AO57" s="109"/>
      <c r="AP57" s="109"/>
      <c r="AQ57" s="111" t="s">
        <v>74</v>
      </c>
      <c r="AR57" s="112"/>
      <c r="AS57" s="113">
        <v>0</v>
      </c>
      <c r="AT57" s="114">
        <f>ROUND(SUM(AV57:AW57),2)</f>
        <v>0</v>
      </c>
      <c r="AU57" s="115">
        <f>'1.3. - SO03 Rekonstrukce ...'!P90</f>
        <v>0</v>
      </c>
      <c r="AV57" s="114">
        <f>'1.3. - SO03 Rekonstrukce ...'!J33</f>
        <v>0</v>
      </c>
      <c r="AW57" s="114">
        <f>'1.3. - SO03 Rekonstrukce ...'!J34</f>
        <v>0</v>
      </c>
      <c r="AX57" s="114">
        <f>'1.3. - SO03 Rekonstrukce ...'!J35</f>
        <v>0</v>
      </c>
      <c r="AY57" s="114">
        <f>'1.3. - SO03 Rekonstrukce ...'!J36</f>
        <v>0</v>
      </c>
      <c r="AZ57" s="114">
        <f>'1.3. - SO03 Rekonstrukce ...'!F33</f>
        <v>0</v>
      </c>
      <c r="BA57" s="114">
        <f>'1.3. - SO03 Rekonstrukce ...'!F34</f>
        <v>0</v>
      </c>
      <c r="BB57" s="114">
        <f>'1.3. - SO03 Rekonstrukce ...'!F35</f>
        <v>0</v>
      </c>
      <c r="BC57" s="114">
        <f>'1.3. - SO03 Rekonstrukce ...'!F36</f>
        <v>0</v>
      </c>
      <c r="BD57" s="116">
        <f>'1.3. - SO03 Rekonstrukce ...'!F37</f>
        <v>0</v>
      </c>
      <c r="BT57" s="117" t="s">
        <v>75</v>
      </c>
      <c r="BV57" s="117" t="s">
        <v>69</v>
      </c>
      <c r="BW57" s="117" t="s">
        <v>83</v>
      </c>
      <c r="BX57" s="117" t="s">
        <v>5</v>
      </c>
      <c r="CL57" s="117" t="s">
        <v>1</v>
      </c>
      <c r="CM57" s="117" t="s">
        <v>77</v>
      </c>
    </row>
    <row r="58" s="5" customFormat="1" ht="27" customHeight="1">
      <c r="A58" s="105" t="s">
        <v>71</v>
      </c>
      <c r="B58" s="106"/>
      <c r="C58" s="107"/>
      <c r="D58" s="108" t="s">
        <v>84</v>
      </c>
      <c r="E58" s="108"/>
      <c r="F58" s="108"/>
      <c r="G58" s="108"/>
      <c r="H58" s="108"/>
      <c r="I58" s="109"/>
      <c r="J58" s="108" t="s">
        <v>85</v>
      </c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10">
        <f>'1.4. - SO04 Výplně otvorů...'!J30</f>
        <v>0</v>
      </c>
      <c r="AH58" s="109"/>
      <c r="AI58" s="109"/>
      <c r="AJ58" s="109"/>
      <c r="AK58" s="109"/>
      <c r="AL58" s="109"/>
      <c r="AM58" s="109"/>
      <c r="AN58" s="110">
        <f>SUM(AG58,AT58)</f>
        <v>0</v>
      </c>
      <c r="AO58" s="109"/>
      <c r="AP58" s="109"/>
      <c r="AQ58" s="111" t="s">
        <v>74</v>
      </c>
      <c r="AR58" s="112"/>
      <c r="AS58" s="113">
        <v>0</v>
      </c>
      <c r="AT58" s="114">
        <f>ROUND(SUM(AV58:AW58),2)</f>
        <v>0</v>
      </c>
      <c r="AU58" s="115">
        <f>'1.4. - SO04 Výplně otvorů...'!P85</f>
        <v>0</v>
      </c>
      <c r="AV58" s="114">
        <f>'1.4. - SO04 Výplně otvorů...'!J33</f>
        <v>0</v>
      </c>
      <c r="AW58" s="114">
        <f>'1.4. - SO04 Výplně otvorů...'!J34</f>
        <v>0</v>
      </c>
      <c r="AX58" s="114">
        <f>'1.4. - SO04 Výplně otvorů...'!J35</f>
        <v>0</v>
      </c>
      <c r="AY58" s="114">
        <f>'1.4. - SO04 Výplně otvorů...'!J36</f>
        <v>0</v>
      </c>
      <c r="AZ58" s="114">
        <f>'1.4. - SO04 Výplně otvorů...'!F33</f>
        <v>0</v>
      </c>
      <c r="BA58" s="114">
        <f>'1.4. - SO04 Výplně otvorů...'!F34</f>
        <v>0</v>
      </c>
      <c r="BB58" s="114">
        <f>'1.4. - SO04 Výplně otvorů...'!F35</f>
        <v>0</v>
      </c>
      <c r="BC58" s="114">
        <f>'1.4. - SO04 Výplně otvorů...'!F36</f>
        <v>0</v>
      </c>
      <c r="BD58" s="116">
        <f>'1.4. - SO04 Výplně otvorů...'!F37</f>
        <v>0</v>
      </c>
      <c r="BT58" s="117" t="s">
        <v>75</v>
      </c>
      <c r="BV58" s="117" t="s">
        <v>69</v>
      </c>
      <c r="BW58" s="117" t="s">
        <v>86</v>
      </c>
      <c r="BX58" s="117" t="s">
        <v>5</v>
      </c>
      <c r="CL58" s="117" t="s">
        <v>1</v>
      </c>
      <c r="CM58" s="117" t="s">
        <v>77</v>
      </c>
    </row>
    <row r="59" s="5" customFormat="1" ht="16.5" customHeight="1">
      <c r="A59" s="105" t="s">
        <v>71</v>
      </c>
      <c r="B59" s="106"/>
      <c r="C59" s="107"/>
      <c r="D59" s="108" t="s">
        <v>87</v>
      </c>
      <c r="E59" s="108"/>
      <c r="F59" s="108"/>
      <c r="G59" s="108"/>
      <c r="H59" s="108"/>
      <c r="I59" s="109"/>
      <c r="J59" s="108" t="s">
        <v>88</v>
      </c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10">
        <f>'1.5. - SO05 Záchytný systém'!J30</f>
        <v>0</v>
      </c>
      <c r="AH59" s="109"/>
      <c r="AI59" s="109"/>
      <c r="AJ59" s="109"/>
      <c r="AK59" s="109"/>
      <c r="AL59" s="109"/>
      <c r="AM59" s="109"/>
      <c r="AN59" s="110">
        <f>SUM(AG59,AT59)</f>
        <v>0</v>
      </c>
      <c r="AO59" s="109"/>
      <c r="AP59" s="109"/>
      <c r="AQ59" s="111" t="s">
        <v>74</v>
      </c>
      <c r="AR59" s="112"/>
      <c r="AS59" s="113">
        <v>0</v>
      </c>
      <c r="AT59" s="114">
        <f>ROUND(SUM(AV59:AW59),2)</f>
        <v>0</v>
      </c>
      <c r="AU59" s="115">
        <f>'1.5. - SO05 Záchytný systém'!P81</f>
        <v>0</v>
      </c>
      <c r="AV59" s="114">
        <f>'1.5. - SO05 Záchytný systém'!J33</f>
        <v>0</v>
      </c>
      <c r="AW59" s="114">
        <f>'1.5. - SO05 Záchytný systém'!J34</f>
        <v>0</v>
      </c>
      <c r="AX59" s="114">
        <f>'1.5. - SO05 Záchytný systém'!J35</f>
        <v>0</v>
      </c>
      <c r="AY59" s="114">
        <f>'1.5. - SO05 Záchytný systém'!J36</f>
        <v>0</v>
      </c>
      <c r="AZ59" s="114">
        <f>'1.5. - SO05 Záchytný systém'!F33</f>
        <v>0</v>
      </c>
      <c r="BA59" s="114">
        <f>'1.5. - SO05 Záchytný systém'!F34</f>
        <v>0</v>
      </c>
      <c r="BB59" s="114">
        <f>'1.5. - SO05 Záchytný systém'!F35</f>
        <v>0</v>
      </c>
      <c r="BC59" s="114">
        <f>'1.5. - SO05 Záchytný systém'!F36</f>
        <v>0</v>
      </c>
      <c r="BD59" s="116">
        <f>'1.5. - SO05 Záchytný systém'!F37</f>
        <v>0</v>
      </c>
      <c r="BT59" s="117" t="s">
        <v>75</v>
      </c>
      <c r="BV59" s="117" t="s">
        <v>69</v>
      </c>
      <c r="BW59" s="117" t="s">
        <v>89</v>
      </c>
      <c r="BX59" s="117" t="s">
        <v>5</v>
      </c>
      <c r="CL59" s="117" t="s">
        <v>1</v>
      </c>
      <c r="CM59" s="117" t="s">
        <v>77</v>
      </c>
    </row>
    <row r="60" s="5" customFormat="1" ht="27" customHeight="1">
      <c r="A60" s="105" t="s">
        <v>71</v>
      </c>
      <c r="B60" s="106"/>
      <c r="C60" s="107"/>
      <c r="D60" s="108" t="s">
        <v>90</v>
      </c>
      <c r="E60" s="108"/>
      <c r="F60" s="108"/>
      <c r="G60" s="108"/>
      <c r="H60" s="108"/>
      <c r="I60" s="109"/>
      <c r="J60" s="108" t="s">
        <v>91</v>
      </c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10">
        <f>'1.6. - SO06 KZS fasáda + ...'!J30</f>
        <v>0</v>
      </c>
      <c r="AH60" s="109"/>
      <c r="AI60" s="109"/>
      <c r="AJ60" s="109"/>
      <c r="AK60" s="109"/>
      <c r="AL60" s="109"/>
      <c r="AM60" s="109"/>
      <c r="AN60" s="110">
        <f>SUM(AG60,AT60)</f>
        <v>0</v>
      </c>
      <c r="AO60" s="109"/>
      <c r="AP60" s="109"/>
      <c r="AQ60" s="111" t="s">
        <v>74</v>
      </c>
      <c r="AR60" s="112"/>
      <c r="AS60" s="113">
        <v>0</v>
      </c>
      <c r="AT60" s="114">
        <f>ROUND(SUM(AV60:AW60),2)</f>
        <v>0</v>
      </c>
      <c r="AU60" s="115">
        <f>'1.6. - SO06 KZS fasáda + ...'!P99</f>
        <v>0</v>
      </c>
      <c r="AV60" s="114">
        <f>'1.6. - SO06 KZS fasáda + ...'!J33</f>
        <v>0</v>
      </c>
      <c r="AW60" s="114">
        <f>'1.6. - SO06 KZS fasáda + ...'!J34</f>
        <v>0</v>
      </c>
      <c r="AX60" s="114">
        <f>'1.6. - SO06 KZS fasáda + ...'!J35</f>
        <v>0</v>
      </c>
      <c r="AY60" s="114">
        <f>'1.6. - SO06 KZS fasáda + ...'!J36</f>
        <v>0</v>
      </c>
      <c r="AZ60" s="114">
        <f>'1.6. - SO06 KZS fasáda + ...'!F33</f>
        <v>0</v>
      </c>
      <c r="BA60" s="114">
        <f>'1.6. - SO06 KZS fasáda + ...'!F34</f>
        <v>0</v>
      </c>
      <c r="BB60" s="114">
        <f>'1.6. - SO06 KZS fasáda + ...'!F35</f>
        <v>0</v>
      </c>
      <c r="BC60" s="114">
        <f>'1.6. - SO06 KZS fasáda + ...'!F36</f>
        <v>0</v>
      </c>
      <c r="BD60" s="116">
        <f>'1.6. - SO06 KZS fasáda + ...'!F37</f>
        <v>0</v>
      </c>
      <c r="BT60" s="117" t="s">
        <v>75</v>
      </c>
      <c r="BV60" s="117" t="s">
        <v>69</v>
      </c>
      <c r="BW60" s="117" t="s">
        <v>92</v>
      </c>
      <c r="BX60" s="117" t="s">
        <v>5</v>
      </c>
      <c r="CL60" s="117" t="s">
        <v>1</v>
      </c>
      <c r="CM60" s="117" t="s">
        <v>77</v>
      </c>
    </row>
    <row r="61" s="5" customFormat="1" ht="27" customHeight="1">
      <c r="A61" s="105" t="s">
        <v>71</v>
      </c>
      <c r="B61" s="106"/>
      <c r="C61" s="107"/>
      <c r="D61" s="108" t="s">
        <v>93</v>
      </c>
      <c r="E61" s="108"/>
      <c r="F61" s="108"/>
      <c r="G61" s="108"/>
      <c r="H61" s="108"/>
      <c r="I61" s="109"/>
      <c r="J61" s="108" t="s">
        <v>94</v>
      </c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10">
        <f>'1.7. - SO07 Půdní prostor...'!J30</f>
        <v>0</v>
      </c>
      <c r="AH61" s="109"/>
      <c r="AI61" s="109"/>
      <c r="AJ61" s="109"/>
      <c r="AK61" s="109"/>
      <c r="AL61" s="109"/>
      <c r="AM61" s="109"/>
      <c r="AN61" s="110">
        <f>SUM(AG61,AT61)</f>
        <v>0</v>
      </c>
      <c r="AO61" s="109"/>
      <c r="AP61" s="109"/>
      <c r="AQ61" s="111" t="s">
        <v>74</v>
      </c>
      <c r="AR61" s="112"/>
      <c r="AS61" s="113">
        <v>0</v>
      </c>
      <c r="AT61" s="114">
        <f>ROUND(SUM(AV61:AW61),2)</f>
        <v>0</v>
      </c>
      <c r="AU61" s="115">
        <f>'1.7. - SO07 Půdní prostor...'!P94</f>
        <v>0</v>
      </c>
      <c r="AV61" s="114">
        <f>'1.7. - SO07 Půdní prostor...'!J33</f>
        <v>0</v>
      </c>
      <c r="AW61" s="114">
        <f>'1.7. - SO07 Půdní prostor...'!J34</f>
        <v>0</v>
      </c>
      <c r="AX61" s="114">
        <f>'1.7. - SO07 Půdní prostor...'!J35</f>
        <v>0</v>
      </c>
      <c r="AY61" s="114">
        <f>'1.7. - SO07 Půdní prostor...'!J36</f>
        <v>0</v>
      </c>
      <c r="AZ61" s="114">
        <f>'1.7. - SO07 Půdní prostor...'!F33</f>
        <v>0</v>
      </c>
      <c r="BA61" s="114">
        <f>'1.7. - SO07 Půdní prostor...'!F34</f>
        <v>0</v>
      </c>
      <c r="BB61" s="114">
        <f>'1.7. - SO07 Půdní prostor...'!F35</f>
        <v>0</v>
      </c>
      <c r="BC61" s="114">
        <f>'1.7. - SO07 Půdní prostor...'!F36</f>
        <v>0</v>
      </c>
      <c r="BD61" s="116">
        <f>'1.7. - SO07 Půdní prostor...'!F37</f>
        <v>0</v>
      </c>
      <c r="BT61" s="117" t="s">
        <v>75</v>
      </c>
      <c r="BV61" s="117" t="s">
        <v>69</v>
      </c>
      <c r="BW61" s="117" t="s">
        <v>95</v>
      </c>
      <c r="BX61" s="117" t="s">
        <v>5</v>
      </c>
      <c r="CL61" s="117" t="s">
        <v>1</v>
      </c>
      <c r="CM61" s="117" t="s">
        <v>77</v>
      </c>
    </row>
    <row r="62" s="5" customFormat="1" ht="16.5" customHeight="1">
      <c r="A62" s="105" t="s">
        <v>71</v>
      </c>
      <c r="B62" s="106"/>
      <c r="C62" s="107"/>
      <c r="D62" s="108" t="s">
        <v>96</v>
      </c>
      <c r="E62" s="108"/>
      <c r="F62" s="108"/>
      <c r="G62" s="108"/>
      <c r="H62" s="108"/>
      <c r="I62" s="109"/>
      <c r="J62" s="108" t="s">
        <v>97</v>
      </c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10">
        <f>'1.8. - SO08 Elektromontáže'!J30</f>
        <v>0</v>
      </c>
      <c r="AH62" s="109"/>
      <c r="AI62" s="109"/>
      <c r="AJ62" s="109"/>
      <c r="AK62" s="109"/>
      <c r="AL62" s="109"/>
      <c r="AM62" s="109"/>
      <c r="AN62" s="110">
        <f>SUM(AG62,AT62)</f>
        <v>0</v>
      </c>
      <c r="AO62" s="109"/>
      <c r="AP62" s="109"/>
      <c r="AQ62" s="111" t="s">
        <v>74</v>
      </c>
      <c r="AR62" s="112"/>
      <c r="AS62" s="113">
        <v>0</v>
      </c>
      <c r="AT62" s="114">
        <f>ROUND(SUM(AV62:AW62),2)</f>
        <v>0</v>
      </c>
      <c r="AU62" s="115">
        <f>'1.8. - SO08 Elektromontáže'!P82</f>
        <v>0</v>
      </c>
      <c r="AV62" s="114">
        <f>'1.8. - SO08 Elektromontáže'!J33</f>
        <v>0</v>
      </c>
      <c r="AW62" s="114">
        <f>'1.8. - SO08 Elektromontáže'!J34</f>
        <v>0</v>
      </c>
      <c r="AX62" s="114">
        <f>'1.8. - SO08 Elektromontáže'!J35</f>
        <v>0</v>
      </c>
      <c r="AY62" s="114">
        <f>'1.8. - SO08 Elektromontáže'!J36</f>
        <v>0</v>
      </c>
      <c r="AZ62" s="114">
        <f>'1.8. - SO08 Elektromontáže'!F33</f>
        <v>0</v>
      </c>
      <c r="BA62" s="114">
        <f>'1.8. - SO08 Elektromontáže'!F34</f>
        <v>0</v>
      </c>
      <c r="BB62" s="114">
        <f>'1.8. - SO08 Elektromontáže'!F35</f>
        <v>0</v>
      </c>
      <c r="BC62" s="114">
        <f>'1.8. - SO08 Elektromontáže'!F36</f>
        <v>0</v>
      </c>
      <c r="BD62" s="116">
        <f>'1.8. - SO08 Elektromontáže'!F37</f>
        <v>0</v>
      </c>
      <c r="BT62" s="117" t="s">
        <v>75</v>
      </c>
      <c r="BV62" s="117" t="s">
        <v>69</v>
      </c>
      <c r="BW62" s="117" t="s">
        <v>98</v>
      </c>
      <c r="BX62" s="117" t="s">
        <v>5</v>
      </c>
      <c r="CL62" s="117" t="s">
        <v>1</v>
      </c>
      <c r="CM62" s="117" t="s">
        <v>77</v>
      </c>
    </row>
    <row r="63" s="5" customFormat="1" ht="16.5" customHeight="1">
      <c r="A63" s="105" t="s">
        <v>71</v>
      </c>
      <c r="B63" s="106"/>
      <c r="C63" s="107"/>
      <c r="D63" s="108" t="s">
        <v>99</v>
      </c>
      <c r="E63" s="108"/>
      <c r="F63" s="108"/>
      <c r="G63" s="108"/>
      <c r="H63" s="108"/>
      <c r="I63" s="109"/>
      <c r="J63" s="108" t="s">
        <v>100</v>
      </c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10">
        <f>'1.9. - SO09 Zakrytí podla...'!J30</f>
        <v>0</v>
      </c>
      <c r="AH63" s="109"/>
      <c r="AI63" s="109"/>
      <c r="AJ63" s="109"/>
      <c r="AK63" s="109"/>
      <c r="AL63" s="109"/>
      <c r="AM63" s="109"/>
      <c r="AN63" s="110">
        <f>SUM(AG63,AT63)</f>
        <v>0</v>
      </c>
      <c r="AO63" s="109"/>
      <c r="AP63" s="109"/>
      <c r="AQ63" s="111" t="s">
        <v>74</v>
      </c>
      <c r="AR63" s="112"/>
      <c r="AS63" s="113">
        <v>0</v>
      </c>
      <c r="AT63" s="114">
        <f>ROUND(SUM(AV63:AW63),2)</f>
        <v>0</v>
      </c>
      <c r="AU63" s="115">
        <f>'1.9. - SO09 Zakrytí podla...'!P84</f>
        <v>0</v>
      </c>
      <c r="AV63" s="114">
        <f>'1.9. - SO09 Zakrytí podla...'!J33</f>
        <v>0</v>
      </c>
      <c r="AW63" s="114">
        <f>'1.9. - SO09 Zakrytí podla...'!J34</f>
        <v>0</v>
      </c>
      <c r="AX63" s="114">
        <f>'1.9. - SO09 Zakrytí podla...'!J35</f>
        <v>0</v>
      </c>
      <c r="AY63" s="114">
        <f>'1.9. - SO09 Zakrytí podla...'!J36</f>
        <v>0</v>
      </c>
      <c r="AZ63" s="114">
        <f>'1.9. - SO09 Zakrytí podla...'!F33</f>
        <v>0</v>
      </c>
      <c r="BA63" s="114">
        <f>'1.9. - SO09 Zakrytí podla...'!F34</f>
        <v>0</v>
      </c>
      <c r="BB63" s="114">
        <f>'1.9. - SO09 Zakrytí podla...'!F35</f>
        <v>0</v>
      </c>
      <c r="BC63" s="114">
        <f>'1.9. - SO09 Zakrytí podla...'!F36</f>
        <v>0</v>
      </c>
      <c r="BD63" s="116">
        <f>'1.9. - SO09 Zakrytí podla...'!F37</f>
        <v>0</v>
      </c>
      <c r="BT63" s="117" t="s">
        <v>75</v>
      </c>
      <c r="BV63" s="117" t="s">
        <v>69</v>
      </c>
      <c r="BW63" s="117" t="s">
        <v>101</v>
      </c>
      <c r="BX63" s="117" t="s">
        <v>5</v>
      </c>
      <c r="CL63" s="117" t="s">
        <v>1</v>
      </c>
      <c r="CM63" s="117" t="s">
        <v>77</v>
      </c>
    </row>
    <row r="64" s="5" customFormat="1" ht="16.5" customHeight="1">
      <c r="A64" s="105" t="s">
        <v>71</v>
      </c>
      <c r="B64" s="106"/>
      <c r="C64" s="107"/>
      <c r="D64" s="108" t="s">
        <v>102</v>
      </c>
      <c r="E64" s="108"/>
      <c r="F64" s="108"/>
      <c r="G64" s="108"/>
      <c r="H64" s="108"/>
      <c r="I64" s="109"/>
      <c r="J64" s="108" t="s">
        <v>103</v>
      </c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10">
        <f>'1.10. - SO10 Vedlejší roz...'!J30</f>
        <v>0</v>
      </c>
      <c r="AH64" s="109"/>
      <c r="AI64" s="109"/>
      <c r="AJ64" s="109"/>
      <c r="AK64" s="109"/>
      <c r="AL64" s="109"/>
      <c r="AM64" s="109"/>
      <c r="AN64" s="110">
        <f>SUM(AG64,AT64)</f>
        <v>0</v>
      </c>
      <c r="AO64" s="109"/>
      <c r="AP64" s="109"/>
      <c r="AQ64" s="111" t="s">
        <v>74</v>
      </c>
      <c r="AR64" s="112"/>
      <c r="AS64" s="118">
        <v>0</v>
      </c>
      <c r="AT64" s="119">
        <f>ROUND(SUM(AV64:AW64),2)</f>
        <v>0</v>
      </c>
      <c r="AU64" s="120">
        <f>'1.10. - SO10 Vedlejší roz...'!P86</f>
        <v>0</v>
      </c>
      <c r="AV64" s="119">
        <f>'1.10. - SO10 Vedlejší roz...'!J33</f>
        <v>0</v>
      </c>
      <c r="AW64" s="119">
        <f>'1.10. - SO10 Vedlejší roz...'!J34</f>
        <v>0</v>
      </c>
      <c r="AX64" s="119">
        <f>'1.10. - SO10 Vedlejší roz...'!J35</f>
        <v>0</v>
      </c>
      <c r="AY64" s="119">
        <f>'1.10. - SO10 Vedlejší roz...'!J36</f>
        <v>0</v>
      </c>
      <c r="AZ64" s="119">
        <f>'1.10. - SO10 Vedlejší roz...'!F33</f>
        <v>0</v>
      </c>
      <c r="BA64" s="119">
        <f>'1.10. - SO10 Vedlejší roz...'!F34</f>
        <v>0</v>
      </c>
      <c r="BB64" s="119">
        <f>'1.10. - SO10 Vedlejší roz...'!F35</f>
        <v>0</v>
      </c>
      <c r="BC64" s="119">
        <f>'1.10. - SO10 Vedlejší roz...'!F36</f>
        <v>0</v>
      </c>
      <c r="BD64" s="121">
        <f>'1.10. - SO10 Vedlejší roz...'!F37</f>
        <v>0</v>
      </c>
      <c r="BT64" s="117" t="s">
        <v>75</v>
      </c>
      <c r="BV64" s="117" t="s">
        <v>69</v>
      </c>
      <c r="BW64" s="117" t="s">
        <v>104</v>
      </c>
      <c r="BX64" s="117" t="s">
        <v>5</v>
      </c>
      <c r="CL64" s="117" t="s">
        <v>1</v>
      </c>
      <c r="CM64" s="117" t="s">
        <v>77</v>
      </c>
    </row>
    <row r="65" s="1" customFormat="1" ht="30" customHeight="1">
      <c r="B65" s="36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41"/>
    </row>
    <row r="66" s="1" customFormat="1" ht="6.96" customHeight="1">
      <c r="B66" s="55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41"/>
    </row>
  </sheetData>
  <sheetProtection sheet="1" formatColumns="0" formatRows="0" objects="1" scenarios="1" spinCount="100000" saltValue="2tZpbgkJ/zFzFobctfajZDodWw34jIREn6fqafTz+jMjNZpcCcNQPtsM/afE+bY8N/DwTQWOaEMuUcja05nDfQ==" hashValue="k22xu3cKs9BfLcX1W/QWoToA68JqkdymYhMzlhj76js6F7crnHNoxb6G3xSKdvxwbWbI0QdDLC272r+q9SYBcw==" algorithmName="SHA-512" password="CC35"/>
  <mergeCells count="78"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61:AP61"/>
    <mergeCell ref="AN58:AP58"/>
    <mergeCell ref="AN59:AP59"/>
    <mergeCell ref="AN60:AP60"/>
    <mergeCell ref="AN62:AP62"/>
    <mergeCell ref="AN63:AP63"/>
    <mergeCell ref="AN64:AP64"/>
    <mergeCell ref="D62:H62"/>
    <mergeCell ref="D55:H55"/>
    <mergeCell ref="D56:H56"/>
    <mergeCell ref="D57:H57"/>
    <mergeCell ref="D58:H58"/>
    <mergeCell ref="D59:H59"/>
    <mergeCell ref="D60:H60"/>
    <mergeCell ref="D61:H61"/>
    <mergeCell ref="D63:H63"/>
    <mergeCell ref="D64:H64"/>
    <mergeCell ref="AG64:AM64"/>
    <mergeCell ref="AG63:AM63"/>
    <mergeCell ref="C52:G52"/>
    <mergeCell ref="I52:AF52"/>
    <mergeCell ref="J55:AF55"/>
    <mergeCell ref="J56:AF56"/>
    <mergeCell ref="J57:AF57"/>
    <mergeCell ref="J58:AF58"/>
    <mergeCell ref="J59:AF59"/>
    <mergeCell ref="J60:AF60"/>
    <mergeCell ref="J61:AF61"/>
    <mergeCell ref="J62:AF62"/>
    <mergeCell ref="J63:AF63"/>
    <mergeCell ref="J64:AF64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G58:AM58"/>
    <mergeCell ref="AG59:AM59"/>
    <mergeCell ref="AG60:AM60"/>
    <mergeCell ref="AG61:AM61"/>
    <mergeCell ref="AG62:AM62"/>
    <mergeCell ref="AG54:AM54"/>
    <mergeCell ref="AN54:AP54"/>
  </mergeCells>
  <hyperlinks>
    <hyperlink ref="A55" location="'1.1. - SO01 Lešení v průb...'!C2" display="/"/>
    <hyperlink ref="A56" location="'1.2. - SO02 Rekonstrukce ...'!C2" display="/"/>
    <hyperlink ref="A57" location="'1.3. - SO03 Rekonstrukce ...'!C2" display="/"/>
    <hyperlink ref="A58" location="'1.4. - SO04 Výplně otvorů...'!C2" display="/"/>
    <hyperlink ref="A59" location="'1.5. - SO05 Záchytný systém'!C2" display="/"/>
    <hyperlink ref="A60" location="'1.6. - SO06 KZS fasáda + ...'!C2" display="/"/>
    <hyperlink ref="A61" location="'1.7. - SO07 Půdní prostor...'!C2" display="/"/>
    <hyperlink ref="A62" location="'1.8. - SO08 Elektromontáže'!C2" display="/"/>
    <hyperlink ref="A63" location="'1.9. - SO09 Zakrytí podla...'!C2" display="/"/>
    <hyperlink ref="A64" location="'1.10. - SO10 Vedlejší roz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76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77</v>
      </c>
    </row>
    <row r="4" ht="24.96" customHeight="1">
      <c r="B4" s="18"/>
      <c r="D4" s="126" t="s">
        <v>105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Smidary - rekonstrukce Sokolovny</v>
      </c>
      <c r="F7" s="127"/>
      <c r="G7" s="127"/>
      <c r="H7" s="127"/>
      <c r="L7" s="18"/>
    </row>
    <row r="8" s="1" customFormat="1" ht="12" customHeight="1">
      <c r="B8" s="41"/>
      <c r="D8" s="127" t="s">
        <v>106</v>
      </c>
      <c r="I8" s="129"/>
      <c r="L8" s="41"/>
    </row>
    <row r="9" s="1" customFormat="1" ht="36.96" customHeight="1">
      <c r="B9" s="41"/>
      <c r="E9" s="130" t="s">
        <v>107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18</v>
      </c>
      <c r="F11" s="15" t="s">
        <v>1</v>
      </c>
      <c r="I11" s="131" t="s">
        <v>19</v>
      </c>
      <c r="J11" s="15" t="s">
        <v>1</v>
      </c>
      <c r="L11" s="41"/>
    </row>
    <row r="12" s="1" customFormat="1" ht="12" customHeight="1">
      <c r="B12" s="41"/>
      <c r="D12" s="127" t="s">
        <v>20</v>
      </c>
      <c r="F12" s="15" t="s">
        <v>21</v>
      </c>
      <c r="I12" s="131" t="s">
        <v>22</v>
      </c>
      <c r="J12" s="132" t="str">
        <f>'Rekapitulace stavby'!AN8</f>
        <v>11. 3. 2019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24</v>
      </c>
      <c r="I14" s="131" t="s">
        <v>25</v>
      </c>
      <c r="J14" s="15" t="str">
        <f>IF('Rekapitulace stavby'!AN10="","",'Rekapitulace stavby'!AN10)</f>
        <v/>
      </c>
      <c r="L14" s="41"/>
    </row>
    <row r="15" s="1" customFormat="1" ht="18" customHeight="1">
      <c r="B15" s="41"/>
      <c r="E15" s="15" t="str">
        <f>IF('Rekapitulace stavby'!E11="","",'Rekapitulace stavby'!E11)</f>
        <v xml:space="preserve"> </v>
      </c>
      <c r="I15" s="131" t="s">
        <v>26</v>
      </c>
      <c r="J15" s="15" t="str">
        <f>IF('Rekapitulace stavby'!AN11="","",'Rekapitulace stavby'!AN11)</f>
        <v/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27</v>
      </c>
      <c r="I17" s="131" t="s">
        <v>25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26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29</v>
      </c>
      <c r="I20" s="131" t="s">
        <v>25</v>
      </c>
      <c r="J20" s="15" t="str">
        <f>IF('Rekapitulace stavby'!AN16="","",'Rekapitulace stavby'!AN16)</f>
        <v/>
      </c>
      <c r="L20" s="41"/>
    </row>
    <row r="21" s="1" customFormat="1" ht="18" customHeight="1">
      <c r="B21" s="41"/>
      <c r="E21" s="15" t="str">
        <f>IF('Rekapitulace stavby'!E17="","",'Rekapitulace stavby'!E17)</f>
        <v xml:space="preserve"> </v>
      </c>
      <c r="I21" s="131" t="s">
        <v>26</v>
      </c>
      <c r="J21" s="15" t="str">
        <f>IF('Rekapitulace stavby'!AN17="","",'Rekapitulace stavby'!AN17)</f>
        <v/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31</v>
      </c>
      <c r="I23" s="131" t="s">
        <v>25</v>
      </c>
      <c r="J23" s="15" t="str">
        <f>IF('Rekapitulace stavby'!AN19="","",'Rekapitulace stavby'!AN19)</f>
        <v/>
      </c>
      <c r="L23" s="41"/>
    </row>
    <row r="24" s="1" customFormat="1" ht="18" customHeight="1">
      <c r="B24" s="41"/>
      <c r="E24" s="15" t="str">
        <f>IF('Rekapitulace stavby'!E20="","",'Rekapitulace stavby'!E20)</f>
        <v xml:space="preserve"> </v>
      </c>
      <c r="I24" s="131" t="s">
        <v>26</v>
      </c>
      <c r="J24" s="15" t="str">
        <f>IF('Rekapitulace stavby'!AN20="","",'Rekapitulace stavby'!AN20)</f>
        <v/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32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33</v>
      </c>
      <c r="I30" s="129"/>
      <c r="J30" s="138">
        <f>ROUND(J81,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35</v>
      </c>
      <c r="I32" s="140" t="s">
        <v>34</v>
      </c>
      <c r="J32" s="139" t="s">
        <v>36</v>
      </c>
      <c r="L32" s="41"/>
    </row>
    <row r="33" s="1" customFormat="1" ht="14.4" customHeight="1">
      <c r="B33" s="41"/>
      <c r="D33" s="127" t="s">
        <v>37</v>
      </c>
      <c r="E33" s="127" t="s">
        <v>38</v>
      </c>
      <c r="F33" s="141">
        <f>ROUND((SUM(BE81:BE86)),  2)</f>
        <v>0</v>
      </c>
      <c r="I33" s="142">
        <v>0.20999999999999999</v>
      </c>
      <c r="J33" s="141">
        <f>ROUND(((SUM(BE81:BE86))*I33),  2)</f>
        <v>0</v>
      </c>
      <c r="L33" s="41"/>
    </row>
    <row r="34" s="1" customFormat="1" ht="14.4" customHeight="1">
      <c r="B34" s="41"/>
      <c r="E34" s="127" t="s">
        <v>39</v>
      </c>
      <c r="F34" s="141">
        <f>ROUND((SUM(BF81:BF86)),  2)</f>
        <v>0</v>
      </c>
      <c r="I34" s="142">
        <v>0.14999999999999999</v>
      </c>
      <c r="J34" s="141">
        <f>ROUND(((SUM(BF81:BF86))*I34),  2)</f>
        <v>0</v>
      </c>
      <c r="L34" s="41"/>
    </row>
    <row r="35" hidden="1" s="1" customFormat="1" ht="14.4" customHeight="1">
      <c r="B35" s="41"/>
      <c r="E35" s="127" t="s">
        <v>40</v>
      </c>
      <c r="F35" s="141">
        <f>ROUND((SUM(BG81:BG86)),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41</v>
      </c>
      <c r="F36" s="141">
        <f>ROUND((SUM(BH81:BH86)),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42</v>
      </c>
      <c r="F37" s="141">
        <f>ROUND((SUM(BI81:BI86)),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43</v>
      </c>
      <c r="E39" s="145"/>
      <c r="F39" s="145"/>
      <c r="G39" s="146" t="s">
        <v>44</v>
      </c>
      <c r="H39" s="147" t="s">
        <v>45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108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Smidary - rekonstrukce Sokolovny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106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1.1. - SO01 Lešení v průběhu stavby střecha, fasáda 5 měsíců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20</v>
      </c>
      <c r="D52" s="37"/>
      <c r="E52" s="37"/>
      <c r="F52" s="25" t="str">
        <f>F12</f>
        <v xml:space="preserve"> </v>
      </c>
      <c r="G52" s="37"/>
      <c r="H52" s="37"/>
      <c r="I52" s="131" t="s">
        <v>22</v>
      </c>
      <c r="J52" s="65" t="str">
        <f>IF(J12="","",J12)</f>
        <v>11. 3. 2019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24</v>
      </c>
      <c r="D54" s="37"/>
      <c r="E54" s="37"/>
      <c r="F54" s="25" t="str">
        <f>E15</f>
        <v xml:space="preserve"> </v>
      </c>
      <c r="G54" s="37"/>
      <c r="H54" s="37"/>
      <c r="I54" s="131" t="s">
        <v>29</v>
      </c>
      <c r="J54" s="34" t="str">
        <f>E21</f>
        <v xml:space="preserve"> </v>
      </c>
      <c r="K54" s="37"/>
      <c r="L54" s="41"/>
    </row>
    <row r="55" s="1" customFormat="1" ht="13.65" customHeight="1">
      <c r="B55" s="36"/>
      <c r="C55" s="30" t="s">
        <v>27</v>
      </c>
      <c r="D55" s="37"/>
      <c r="E55" s="37"/>
      <c r="F55" s="25" t="str">
        <f>IF(E18="","",E18)</f>
        <v>Vyplň údaj</v>
      </c>
      <c r="G55" s="37"/>
      <c r="H55" s="37"/>
      <c r="I55" s="131" t="s">
        <v>31</v>
      </c>
      <c r="J55" s="34" t="str">
        <f>E24</f>
        <v xml:space="preserve"> 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109</v>
      </c>
      <c r="D57" s="159"/>
      <c r="E57" s="159"/>
      <c r="F57" s="159"/>
      <c r="G57" s="159"/>
      <c r="H57" s="159"/>
      <c r="I57" s="160"/>
      <c r="J57" s="161" t="s">
        <v>110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111</v>
      </c>
      <c r="D59" s="37"/>
      <c r="E59" s="37"/>
      <c r="F59" s="37"/>
      <c r="G59" s="37"/>
      <c r="H59" s="37"/>
      <c r="I59" s="129"/>
      <c r="J59" s="96">
        <f>J81</f>
        <v>0</v>
      </c>
      <c r="K59" s="37"/>
      <c r="L59" s="41"/>
      <c r="AU59" s="15" t="s">
        <v>112</v>
      </c>
    </row>
    <row r="60" s="7" customFormat="1" ht="24.96" customHeight="1">
      <c r="B60" s="163"/>
      <c r="C60" s="164"/>
      <c r="D60" s="165" t="s">
        <v>113</v>
      </c>
      <c r="E60" s="166"/>
      <c r="F60" s="166"/>
      <c r="G60" s="166"/>
      <c r="H60" s="166"/>
      <c r="I60" s="167"/>
      <c r="J60" s="168">
        <f>J82</f>
        <v>0</v>
      </c>
      <c r="K60" s="164"/>
      <c r="L60" s="169"/>
    </row>
    <row r="61" s="8" customFormat="1" ht="19.92" customHeight="1">
      <c r="B61" s="170"/>
      <c r="C61" s="171"/>
      <c r="D61" s="172" t="s">
        <v>114</v>
      </c>
      <c r="E61" s="173"/>
      <c r="F61" s="173"/>
      <c r="G61" s="173"/>
      <c r="H61" s="173"/>
      <c r="I61" s="174"/>
      <c r="J61" s="175">
        <f>J83</f>
        <v>0</v>
      </c>
      <c r="K61" s="171"/>
      <c r="L61" s="176"/>
    </row>
    <row r="62" s="1" customFormat="1" ht="21.84" customHeight="1">
      <c r="B62" s="36"/>
      <c r="C62" s="37"/>
      <c r="D62" s="37"/>
      <c r="E62" s="37"/>
      <c r="F62" s="37"/>
      <c r="G62" s="37"/>
      <c r="H62" s="37"/>
      <c r="I62" s="129"/>
      <c r="J62" s="37"/>
      <c r="K62" s="37"/>
      <c r="L62" s="41"/>
    </row>
    <row r="63" s="1" customFormat="1" ht="6.96" customHeight="1">
      <c r="B63" s="55"/>
      <c r="C63" s="56"/>
      <c r="D63" s="56"/>
      <c r="E63" s="56"/>
      <c r="F63" s="56"/>
      <c r="G63" s="56"/>
      <c r="H63" s="56"/>
      <c r="I63" s="153"/>
      <c r="J63" s="56"/>
      <c r="K63" s="56"/>
      <c r="L63" s="41"/>
    </row>
    <row r="67" s="1" customFormat="1" ht="6.96" customHeight="1">
      <c r="B67" s="57"/>
      <c r="C67" s="58"/>
      <c r="D67" s="58"/>
      <c r="E67" s="58"/>
      <c r="F67" s="58"/>
      <c r="G67" s="58"/>
      <c r="H67" s="58"/>
      <c r="I67" s="156"/>
      <c r="J67" s="58"/>
      <c r="K67" s="58"/>
      <c r="L67" s="41"/>
    </row>
    <row r="68" s="1" customFormat="1" ht="24.96" customHeight="1">
      <c r="B68" s="36"/>
      <c r="C68" s="21" t="s">
        <v>115</v>
      </c>
      <c r="D68" s="37"/>
      <c r="E68" s="37"/>
      <c r="F68" s="37"/>
      <c r="G68" s="37"/>
      <c r="H68" s="37"/>
      <c r="I68" s="129"/>
      <c r="J68" s="37"/>
      <c r="K68" s="37"/>
      <c r="L68" s="41"/>
    </row>
    <row r="69" s="1" customFormat="1" ht="6.96" customHeight="1">
      <c r="B69" s="36"/>
      <c r="C69" s="37"/>
      <c r="D69" s="37"/>
      <c r="E69" s="37"/>
      <c r="F69" s="37"/>
      <c r="G69" s="37"/>
      <c r="H69" s="37"/>
      <c r="I69" s="129"/>
      <c r="J69" s="37"/>
      <c r="K69" s="37"/>
      <c r="L69" s="41"/>
    </row>
    <row r="70" s="1" customFormat="1" ht="12" customHeight="1">
      <c r="B70" s="36"/>
      <c r="C70" s="30" t="s">
        <v>16</v>
      </c>
      <c r="D70" s="37"/>
      <c r="E70" s="37"/>
      <c r="F70" s="37"/>
      <c r="G70" s="37"/>
      <c r="H70" s="37"/>
      <c r="I70" s="129"/>
      <c r="J70" s="37"/>
      <c r="K70" s="37"/>
      <c r="L70" s="41"/>
    </row>
    <row r="71" s="1" customFormat="1" ht="16.5" customHeight="1">
      <c r="B71" s="36"/>
      <c r="C71" s="37"/>
      <c r="D71" s="37"/>
      <c r="E71" s="157" t="str">
        <f>E7</f>
        <v>Smidary - rekonstrukce Sokolovny</v>
      </c>
      <c r="F71" s="30"/>
      <c r="G71" s="30"/>
      <c r="H71" s="30"/>
      <c r="I71" s="129"/>
      <c r="J71" s="37"/>
      <c r="K71" s="37"/>
      <c r="L71" s="41"/>
    </row>
    <row r="72" s="1" customFormat="1" ht="12" customHeight="1">
      <c r="B72" s="36"/>
      <c r="C72" s="30" t="s">
        <v>106</v>
      </c>
      <c r="D72" s="37"/>
      <c r="E72" s="37"/>
      <c r="F72" s="37"/>
      <c r="G72" s="37"/>
      <c r="H72" s="37"/>
      <c r="I72" s="129"/>
      <c r="J72" s="37"/>
      <c r="K72" s="37"/>
      <c r="L72" s="41"/>
    </row>
    <row r="73" s="1" customFormat="1" ht="16.5" customHeight="1">
      <c r="B73" s="36"/>
      <c r="C73" s="37"/>
      <c r="D73" s="37"/>
      <c r="E73" s="62" t="str">
        <f>E9</f>
        <v>1.1. - SO01 Lešení v průběhu stavby střecha, fasáda 5 měsíců</v>
      </c>
      <c r="F73" s="37"/>
      <c r="G73" s="37"/>
      <c r="H73" s="37"/>
      <c r="I73" s="129"/>
      <c r="J73" s="37"/>
      <c r="K73" s="37"/>
      <c r="L73" s="41"/>
    </row>
    <row r="74" s="1" customFormat="1" ht="6.96" customHeight="1">
      <c r="B74" s="36"/>
      <c r="C74" s="37"/>
      <c r="D74" s="37"/>
      <c r="E74" s="37"/>
      <c r="F74" s="37"/>
      <c r="G74" s="37"/>
      <c r="H74" s="37"/>
      <c r="I74" s="129"/>
      <c r="J74" s="37"/>
      <c r="K74" s="37"/>
      <c r="L74" s="41"/>
    </row>
    <row r="75" s="1" customFormat="1" ht="12" customHeight="1">
      <c r="B75" s="36"/>
      <c r="C75" s="30" t="s">
        <v>20</v>
      </c>
      <c r="D75" s="37"/>
      <c r="E75" s="37"/>
      <c r="F75" s="25" t="str">
        <f>F12</f>
        <v xml:space="preserve"> </v>
      </c>
      <c r="G75" s="37"/>
      <c r="H75" s="37"/>
      <c r="I75" s="131" t="s">
        <v>22</v>
      </c>
      <c r="J75" s="65" t="str">
        <f>IF(J12="","",J12)</f>
        <v>11. 3. 2019</v>
      </c>
      <c r="K75" s="37"/>
      <c r="L75" s="41"/>
    </row>
    <row r="76" s="1" customFormat="1" ht="6.96" customHeight="1">
      <c r="B76" s="36"/>
      <c r="C76" s="37"/>
      <c r="D76" s="37"/>
      <c r="E76" s="37"/>
      <c r="F76" s="37"/>
      <c r="G76" s="37"/>
      <c r="H76" s="37"/>
      <c r="I76" s="129"/>
      <c r="J76" s="37"/>
      <c r="K76" s="37"/>
      <c r="L76" s="41"/>
    </row>
    <row r="77" s="1" customFormat="1" ht="13.65" customHeight="1">
      <c r="B77" s="36"/>
      <c r="C77" s="30" t="s">
        <v>24</v>
      </c>
      <c r="D77" s="37"/>
      <c r="E77" s="37"/>
      <c r="F77" s="25" t="str">
        <f>E15</f>
        <v xml:space="preserve"> </v>
      </c>
      <c r="G77" s="37"/>
      <c r="H77" s="37"/>
      <c r="I77" s="131" t="s">
        <v>29</v>
      </c>
      <c r="J77" s="34" t="str">
        <f>E21</f>
        <v xml:space="preserve"> </v>
      </c>
      <c r="K77" s="37"/>
      <c r="L77" s="41"/>
    </row>
    <row r="78" s="1" customFormat="1" ht="13.65" customHeight="1">
      <c r="B78" s="36"/>
      <c r="C78" s="30" t="s">
        <v>27</v>
      </c>
      <c r="D78" s="37"/>
      <c r="E78" s="37"/>
      <c r="F78" s="25" t="str">
        <f>IF(E18="","",E18)</f>
        <v>Vyplň údaj</v>
      </c>
      <c r="G78" s="37"/>
      <c r="H78" s="37"/>
      <c r="I78" s="131" t="s">
        <v>31</v>
      </c>
      <c r="J78" s="34" t="str">
        <f>E24</f>
        <v xml:space="preserve"> </v>
      </c>
      <c r="K78" s="37"/>
      <c r="L78" s="41"/>
    </row>
    <row r="79" s="1" customFormat="1" ht="10.32" customHeight="1">
      <c r="B79" s="36"/>
      <c r="C79" s="37"/>
      <c r="D79" s="37"/>
      <c r="E79" s="37"/>
      <c r="F79" s="37"/>
      <c r="G79" s="37"/>
      <c r="H79" s="37"/>
      <c r="I79" s="129"/>
      <c r="J79" s="37"/>
      <c r="K79" s="37"/>
      <c r="L79" s="41"/>
    </row>
    <row r="80" s="9" customFormat="1" ht="29.28" customHeight="1">
      <c r="B80" s="177"/>
      <c r="C80" s="178" t="s">
        <v>116</v>
      </c>
      <c r="D80" s="179" t="s">
        <v>52</v>
      </c>
      <c r="E80" s="179" t="s">
        <v>48</v>
      </c>
      <c r="F80" s="179" t="s">
        <v>49</v>
      </c>
      <c r="G80" s="179" t="s">
        <v>117</v>
      </c>
      <c r="H80" s="179" t="s">
        <v>118</v>
      </c>
      <c r="I80" s="180" t="s">
        <v>119</v>
      </c>
      <c r="J80" s="181" t="s">
        <v>110</v>
      </c>
      <c r="K80" s="182" t="s">
        <v>120</v>
      </c>
      <c r="L80" s="183"/>
      <c r="M80" s="86" t="s">
        <v>1</v>
      </c>
      <c r="N80" s="87" t="s">
        <v>37</v>
      </c>
      <c r="O80" s="87" t="s">
        <v>121</v>
      </c>
      <c r="P80" s="87" t="s">
        <v>122</v>
      </c>
      <c r="Q80" s="87" t="s">
        <v>123</v>
      </c>
      <c r="R80" s="87" t="s">
        <v>124</v>
      </c>
      <c r="S80" s="87" t="s">
        <v>125</v>
      </c>
      <c r="T80" s="88" t="s">
        <v>126</v>
      </c>
    </row>
    <row r="81" s="1" customFormat="1" ht="22.8" customHeight="1">
      <c r="B81" s="36"/>
      <c r="C81" s="93" t="s">
        <v>127</v>
      </c>
      <c r="D81" s="37"/>
      <c r="E81" s="37"/>
      <c r="F81" s="37"/>
      <c r="G81" s="37"/>
      <c r="H81" s="37"/>
      <c r="I81" s="129"/>
      <c r="J81" s="184">
        <f>BK81</f>
        <v>0</v>
      </c>
      <c r="K81" s="37"/>
      <c r="L81" s="41"/>
      <c r="M81" s="89"/>
      <c r="N81" s="90"/>
      <c r="O81" s="90"/>
      <c r="P81" s="185">
        <f>P82</f>
        <v>0</v>
      </c>
      <c r="Q81" s="90"/>
      <c r="R81" s="185">
        <f>R82</f>
        <v>0</v>
      </c>
      <c r="S81" s="90"/>
      <c r="T81" s="186">
        <f>T82</f>
        <v>0</v>
      </c>
      <c r="AT81" s="15" t="s">
        <v>66</v>
      </c>
      <c r="AU81" s="15" t="s">
        <v>112</v>
      </c>
      <c r="BK81" s="187">
        <f>BK82</f>
        <v>0</v>
      </c>
    </row>
    <row r="82" s="10" customFormat="1" ht="25.92" customHeight="1">
      <c r="B82" s="188"/>
      <c r="C82" s="189"/>
      <c r="D82" s="190" t="s">
        <v>66</v>
      </c>
      <c r="E82" s="191" t="s">
        <v>128</v>
      </c>
      <c r="F82" s="191" t="s">
        <v>129</v>
      </c>
      <c r="G82" s="189"/>
      <c r="H82" s="189"/>
      <c r="I82" s="192"/>
      <c r="J82" s="193">
        <f>BK82</f>
        <v>0</v>
      </c>
      <c r="K82" s="189"/>
      <c r="L82" s="194"/>
      <c r="M82" s="195"/>
      <c r="N82" s="196"/>
      <c r="O82" s="196"/>
      <c r="P82" s="197">
        <f>P83</f>
        <v>0</v>
      </c>
      <c r="Q82" s="196"/>
      <c r="R82" s="197">
        <f>R83</f>
        <v>0</v>
      </c>
      <c r="S82" s="196"/>
      <c r="T82" s="198">
        <f>T83</f>
        <v>0</v>
      </c>
      <c r="AR82" s="199" t="s">
        <v>75</v>
      </c>
      <c r="AT82" s="200" t="s">
        <v>66</v>
      </c>
      <c r="AU82" s="200" t="s">
        <v>67</v>
      </c>
      <c r="AY82" s="199" t="s">
        <v>130</v>
      </c>
      <c r="BK82" s="201">
        <f>BK83</f>
        <v>0</v>
      </c>
    </row>
    <row r="83" s="10" customFormat="1" ht="22.8" customHeight="1">
      <c r="B83" s="188"/>
      <c r="C83" s="189"/>
      <c r="D83" s="190" t="s">
        <v>66</v>
      </c>
      <c r="E83" s="202" t="s">
        <v>131</v>
      </c>
      <c r="F83" s="202" t="s">
        <v>132</v>
      </c>
      <c r="G83" s="189"/>
      <c r="H83" s="189"/>
      <c r="I83" s="192"/>
      <c r="J83" s="203">
        <f>BK83</f>
        <v>0</v>
      </c>
      <c r="K83" s="189"/>
      <c r="L83" s="194"/>
      <c r="M83" s="195"/>
      <c r="N83" s="196"/>
      <c r="O83" s="196"/>
      <c r="P83" s="197">
        <f>SUM(P84:P86)</f>
        <v>0</v>
      </c>
      <c r="Q83" s="196"/>
      <c r="R83" s="197">
        <f>SUM(R84:R86)</f>
        <v>0</v>
      </c>
      <c r="S83" s="196"/>
      <c r="T83" s="198">
        <f>SUM(T84:T86)</f>
        <v>0</v>
      </c>
      <c r="AR83" s="199" t="s">
        <v>75</v>
      </c>
      <c r="AT83" s="200" t="s">
        <v>66</v>
      </c>
      <c r="AU83" s="200" t="s">
        <v>75</v>
      </c>
      <c r="AY83" s="199" t="s">
        <v>130</v>
      </c>
      <c r="BK83" s="201">
        <f>SUM(BK84:BK86)</f>
        <v>0</v>
      </c>
    </row>
    <row r="84" s="1" customFormat="1" ht="16.5" customHeight="1">
      <c r="B84" s="36"/>
      <c r="C84" s="204" t="s">
        <v>75</v>
      </c>
      <c r="D84" s="204" t="s">
        <v>133</v>
      </c>
      <c r="E84" s="205" t="s">
        <v>134</v>
      </c>
      <c r="F84" s="206" t="s">
        <v>135</v>
      </c>
      <c r="G84" s="207" t="s">
        <v>136</v>
      </c>
      <c r="H84" s="208">
        <v>5880</v>
      </c>
      <c r="I84" s="209"/>
      <c r="J84" s="210">
        <f>ROUND(I84*H84,2)</f>
        <v>0</v>
      </c>
      <c r="K84" s="206" t="s">
        <v>1</v>
      </c>
      <c r="L84" s="41"/>
      <c r="M84" s="211" t="s">
        <v>1</v>
      </c>
      <c r="N84" s="212" t="s">
        <v>38</v>
      </c>
      <c r="O84" s="77"/>
      <c r="P84" s="213">
        <f>O84*H84</f>
        <v>0</v>
      </c>
      <c r="Q84" s="213">
        <v>0</v>
      </c>
      <c r="R84" s="213">
        <f>Q84*H84</f>
        <v>0</v>
      </c>
      <c r="S84" s="213">
        <v>0</v>
      </c>
      <c r="T84" s="214">
        <f>S84*H84</f>
        <v>0</v>
      </c>
      <c r="AR84" s="15" t="s">
        <v>137</v>
      </c>
      <c r="AT84" s="15" t="s">
        <v>133</v>
      </c>
      <c r="AU84" s="15" t="s">
        <v>77</v>
      </c>
      <c r="AY84" s="15" t="s">
        <v>130</v>
      </c>
      <c r="BE84" s="215">
        <f>IF(N84="základní",J84,0)</f>
        <v>0</v>
      </c>
      <c r="BF84" s="215">
        <f>IF(N84="snížená",J84,0)</f>
        <v>0</v>
      </c>
      <c r="BG84" s="215">
        <f>IF(N84="zákl. přenesená",J84,0)</f>
        <v>0</v>
      </c>
      <c r="BH84" s="215">
        <f>IF(N84="sníž. přenesená",J84,0)</f>
        <v>0</v>
      </c>
      <c r="BI84" s="215">
        <f>IF(N84="nulová",J84,0)</f>
        <v>0</v>
      </c>
      <c r="BJ84" s="15" t="s">
        <v>75</v>
      </c>
      <c r="BK84" s="215">
        <f>ROUND(I84*H84,2)</f>
        <v>0</v>
      </c>
      <c r="BL84" s="15" t="s">
        <v>137</v>
      </c>
      <c r="BM84" s="15" t="s">
        <v>138</v>
      </c>
    </row>
    <row r="85" s="11" customFormat="1">
      <c r="B85" s="216"/>
      <c r="C85" s="217"/>
      <c r="D85" s="218" t="s">
        <v>139</v>
      </c>
      <c r="E85" s="219" t="s">
        <v>1</v>
      </c>
      <c r="F85" s="220" t="s">
        <v>140</v>
      </c>
      <c r="G85" s="217"/>
      <c r="H85" s="221">
        <v>5880</v>
      </c>
      <c r="I85" s="222"/>
      <c r="J85" s="217"/>
      <c r="K85" s="217"/>
      <c r="L85" s="223"/>
      <c r="M85" s="224"/>
      <c r="N85" s="225"/>
      <c r="O85" s="225"/>
      <c r="P85" s="225"/>
      <c r="Q85" s="225"/>
      <c r="R85" s="225"/>
      <c r="S85" s="225"/>
      <c r="T85" s="226"/>
      <c r="AT85" s="227" t="s">
        <v>139</v>
      </c>
      <c r="AU85" s="227" t="s">
        <v>77</v>
      </c>
      <c r="AV85" s="11" t="s">
        <v>77</v>
      </c>
      <c r="AW85" s="11" t="s">
        <v>30</v>
      </c>
      <c r="AX85" s="11" t="s">
        <v>67</v>
      </c>
      <c r="AY85" s="227" t="s">
        <v>130</v>
      </c>
    </row>
    <row r="86" s="12" customFormat="1">
      <c r="B86" s="228"/>
      <c r="C86" s="229"/>
      <c r="D86" s="218" t="s">
        <v>139</v>
      </c>
      <c r="E86" s="230" t="s">
        <v>1</v>
      </c>
      <c r="F86" s="231" t="s">
        <v>141</v>
      </c>
      <c r="G86" s="229"/>
      <c r="H86" s="232">
        <v>5880</v>
      </c>
      <c r="I86" s="233"/>
      <c r="J86" s="229"/>
      <c r="K86" s="229"/>
      <c r="L86" s="234"/>
      <c r="M86" s="235"/>
      <c r="N86" s="236"/>
      <c r="O86" s="236"/>
      <c r="P86" s="236"/>
      <c r="Q86" s="236"/>
      <c r="R86" s="236"/>
      <c r="S86" s="236"/>
      <c r="T86" s="237"/>
      <c r="AT86" s="238" t="s">
        <v>139</v>
      </c>
      <c r="AU86" s="238" t="s">
        <v>77</v>
      </c>
      <c r="AV86" s="12" t="s">
        <v>137</v>
      </c>
      <c r="AW86" s="12" t="s">
        <v>30</v>
      </c>
      <c r="AX86" s="12" t="s">
        <v>75</v>
      </c>
      <c r="AY86" s="238" t="s">
        <v>130</v>
      </c>
    </row>
    <row r="87" s="1" customFormat="1" ht="6.96" customHeight="1">
      <c r="B87" s="55"/>
      <c r="C87" s="56"/>
      <c r="D87" s="56"/>
      <c r="E87" s="56"/>
      <c r="F87" s="56"/>
      <c r="G87" s="56"/>
      <c r="H87" s="56"/>
      <c r="I87" s="153"/>
      <c r="J87" s="56"/>
      <c r="K87" s="56"/>
      <c r="L87" s="41"/>
    </row>
  </sheetData>
  <sheetProtection sheet="1" autoFilter="0" formatColumns="0" formatRows="0" objects="1" scenarios="1" spinCount="100000" saltValue="TONXGPivJ89Xj/rvgqCXYfxUTnlDt6DoBEHULTRGjWRgnbIUuxicBhX9DiNlc0BVpVRd+Dx6KvD2HoETXb7xIw==" hashValue="M/nonVIAidzHiNt8VbAv1OcVD700ibt+vfBEnCI5sDwr6tZPZ0tFbUAZyQOHUmAfUoCydf/ZMwhmohnmAlVrvg==" algorithmName="SHA-512" password="CC35"/>
  <autoFilter ref="C80:K86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80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77</v>
      </c>
    </row>
    <row r="4" ht="24.96" customHeight="1">
      <c r="B4" s="18"/>
      <c r="D4" s="126" t="s">
        <v>105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Smidary - rekonstrukce Sokolovny</v>
      </c>
      <c r="F7" s="127"/>
      <c r="G7" s="127"/>
      <c r="H7" s="127"/>
      <c r="L7" s="18"/>
    </row>
    <row r="8" s="1" customFormat="1" ht="12" customHeight="1">
      <c r="B8" s="41"/>
      <c r="D8" s="127" t="s">
        <v>106</v>
      </c>
      <c r="I8" s="129"/>
      <c r="L8" s="41"/>
    </row>
    <row r="9" s="1" customFormat="1" ht="36.96" customHeight="1">
      <c r="B9" s="41"/>
      <c r="E9" s="130" t="s">
        <v>142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18</v>
      </c>
      <c r="F11" s="15" t="s">
        <v>1</v>
      </c>
      <c r="I11" s="131" t="s">
        <v>19</v>
      </c>
      <c r="J11" s="15" t="s">
        <v>1</v>
      </c>
      <c r="L11" s="41"/>
    </row>
    <row r="12" s="1" customFormat="1" ht="12" customHeight="1">
      <c r="B12" s="41"/>
      <c r="D12" s="127" t="s">
        <v>20</v>
      </c>
      <c r="F12" s="15" t="s">
        <v>21</v>
      </c>
      <c r="I12" s="131" t="s">
        <v>22</v>
      </c>
      <c r="J12" s="132" t="str">
        <f>'Rekapitulace stavby'!AN8</f>
        <v>11. 3. 2019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24</v>
      </c>
      <c r="I14" s="131" t="s">
        <v>25</v>
      </c>
      <c r="J14" s="15" t="str">
        <f>IF('Rekapitulace stavby'!AN10="","",'Rekapitulace stavby'!AN10)</f>
        <v/>
      </c>
      <c r="L14" s="41"/>
    </row>
    <row r="15" s="1" customFormat="1" ht="18" customHeight="1">
      <c r="B15" s="41"/>
      <c r="E15" s="15" t="str">
        <f>IF('Rekapitulace stavby'!E11="","",'Rekapitulace stavby'!E11)</f>
        <v xml:space="preserve"> </v>
      </c>
      <c r="I15" s="131" t="s">
        <v>26</v>
      </c>
      <c r="J15" s="15" t="str">
        <f>IF('Rekapitulace stavby'!AN11="","",'Rekapitulace stavby'!AN11)</f>
        <v/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27</v>
      </c>
      <c r="I17" s="131" t="s">
        <v>25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26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29</v>
      </c>
      <c r="I20" s="131" t="s">
        <v>25</v>
      </c>
      <c r="J20" s="15" t="str">
        <f>IF('Rekapitulace stavby'!AN16="","",'Rekapitulace stavby'!AN16)</f>
        <v/>
      </c>
      <c r="L20" s="41"/>
    </row>
    <row r="21" s="1" customFormat="1" ht="18" customHeight="1">
      <c r="B21" s="41"/>
      <c r="E21" s="15" t="str">
        <f>IF('Rekapitulace stavby'!E17="","",'Rekapitulace stavby'!E17)</f>
        <v xml:space="preserve"> </v>
      </c>
      <c r="I21" s="131" t="s">
        <v>26</v>
      </c>
      <c r="J21" s="15" t="str">
        <f>IF('Rekapitulace stavby'!AN17="","",'Rekapitulace stavby'!AN17)</f>
        <v/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31</v>
      </c>
      <c r="I23" s="131" t="s">
        <v>25</v>
      </c>
      <c r="J23" s="15" t="str">
        <f>IF('Rekapitulace stavby'!AN19="","",'Rekapitulace stavby'!AN19)</f>
        <v/>
      </c>
      <c r="L23" s="41"/>
    </row>
    <row r="24" s="1" customFormat="1" ht="18" customHeight="1">
      <c r="B24" s="41"/>
      <c r="E24" s="15" t="str">
        <f>IF('Rekapitulace stavby'!E20="","",'Rekapitulace stavby'!E20)</f>
        <v xml:space="preserve"> </v>
      </c>
      <c r="I24" s="131" t="s">
        <v>26</v>
      </c>
      <c r="J24" s="15" t="str">
        <f>IF('Rekapitulace stavby'!AN20="","",'Rekapitulace stavby'!AN20)</f>
        <v/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32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33</v>
      </c>
      <c r="I30" s="129"/>
      <c r="J30" s="138">
        <f>ROUND(J90,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35</v>
      </c>
      <c r="I32" s="140" t="s">
        <v>34</v>
      </c>
      <c r="J32" s="139" t="s">
        <v>36</v>
      </c>
      <c r="L32" s="41"/>
    </row>
    <row r="33" s="1" customFormat="1" ht="14.4" customHeight="1">
      <c r="B33" s="41"/>
      <c r="D33" s="127" t="s">
        <v>37</v>
      </c>
      <c r="E33" s="127" t="s">
        <v>38</v>
      </c>
      <c r="F33" s="141">
        <f>ROUND((SUM(BE90:BE222)),  2)</f>
        <v>0</v>
      </c>
      <c r="I33" s="142">
        <v>0.20999999999999999</v>
      </c>
      <c r="J33" s="141">
        <f>ROUND(((SUM(BE90:BE222))*I33),  2)</f>
        <v>0</v>
      </c>
      <c r="L33" s="41"/>
    </row>
    <row r="34" s="1" customFormat="1" ht="14.4" customHeight="1">
      <c r="B34" s="41"/>
      <c r="E34" s="127" t="s">
        <v>39</v>
      </c>
      <c r="F34" s="141">
        <f>ROUND((SUM(BF90:BF222)),  2)</f>
        <v>0</v>
      </c>
      <c r="I34" s="142">
        <v>0.14999999999999999</v>
      </c>
      <c r="J34" s="141">
        <f>ROUND(((SUM(BF90:BF222))*I34),  2)</f>
        <v>0</v>
      </c>
      <c r="L34" s="41"/>
    </row>
    <row r="35" hidden="1" s="1" customFormat="1" ht="14.4" customHeight="1">
      <c r="B35" s="41"/>
      <c r="E35" s="127" t="s">
        <v>40</v>
      </c>
      <c r="F35" s="141">
        <f>ROUND((SUM(BG90:BG222)),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41</v>
      </c>
      <c r="F36" s="141">
        <f>ROUND((SUM(BH90:BH222)),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42</v>
      </c>
      <c r="F37" s="141">
        <f>ROUND((SUM(BI90:BI222)),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43</v>
      </c>
      <c r="E39" s="145"/>
      <c r="F39" s="145"/>
      <c r="G39" s="146" t="s">
        <v>44</v>
      </c>
      <c r="H39" s="147" t="s">
        <v>45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108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Smidary - rekonstrukce Sokolovny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106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1.2. - SO02 Rekonstrukce valbové střechy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20</v>
      </c>
      <c r="D52" s="37"/>
      <c r="E52" s="37"/>
      <c r="F52" s="25" t="str">
        <f>F12</f>
        <v xml:space="preserve"> </v>
      </c>
      <c r="G52" s="37"/>
      <c r="H52" s="37"/>
      <c r="I52" s="131" t="s">
        <v>22</v>
      </c>
      <c r="J52" s="65" t="str">
        <f>IF(J12="","",J12)</f>
        <v>11. 3. 2019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24</v>
      </c>
      <c r="D54" s="37"/>
      <c r="E54" s="37"/>
      <c r="F54" s="25" t="str">
        <f>E15</f>
        <v xml:space="preserve"> </v>
      </c>
      <c r="G54" s="37"/>
      <c r="H54" s="37"/>
      <c r="I54" s="131" t="s">
        <v>29</v>
      </c>
      <c r="J54" s="34" t="str">
        <f>E21</f>
        <v xml:space="preserve"> </v>
      </c>
      <c r="K54" s="37"/>
      <c r="L54" s="41"/>
    </row>
    <row r="55" s="1" customFormat="1" ht="13.65" customHeight="1">
      <c r="B55" s="36"/>
      <c r="C55" s="30" t="s">
        <v>27</v>
      </c>
      <c r="D55" s="37"/>
      <c r="E55" s="37"/>
      <c r="F55" s="25" t="str">
        <f>IF(E18="","",E18)</f>
        <v>Vyplň údaj</v>
      </c>
      <c r="G55" s="37"/>
      <c r="H55" s="37"/>
      <c r="I55" s="131" t="s">
        <v>31</v>
      </c>
      <c r="J55" s="34" t="str">
        <f>E24</f>
        <v xml:space="preserve"> 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109</v>
      </c>
      <c r="D57" s="159"/>
      <c r="E57" s="159"/>
      <c r="F57" s="159"/>
      <c r="G57" s="159"/>
      <c r="H57" s="159"/>
      <c r="I57" s="160"/>
      <c r="J57" s="161" t="s">
        <v>110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111</v>
      </c>
      <c r="D59" s="37"/>
      <c r="E59" s="37"/>
      <c r="F59" s="37"/>
      <c r="G59" s="37"/>
      <c r="H59" s="37"/>
      <c r="I59" s="129"/>
      <c r="J59" s="96">
        <f>J90</f>
        <v>0</v>
      </c>
      <c r="K59" s="37"/>
      <c r="L59" s="41"/>
      <c r="AU59" s="15" t="s">
        <v>112</v>
      </c>
    </row>
    <row r="60" s="7" customFormat="1" ht="24.96" customHeight="1">
      <c r="B60" s="163"/>
      <c r="C60" s="164"/>
      <c r="D60" s="165" t="s">
        <v>113</v>
      </c>
      <c r="E60" s="166"/>
      <c r="F60" s="166"/>
      <c r="G60" s="166"/>
      <c r="H60" s="166"/>
      <c r="I60" s="167"/>
      <c r="J60" s="168">
        <f>J91</f>
        <v>0</v>
      </c>
      <c r="K60" s="164"/>
      <c r="L60" s="169"/>
    </row>
    <row r="61" s="8" customFormat="1" ht="19.92" customHeight="1">
      <c r="B61" s="170"/>
      <c r="C61" s="171"/>
      <c r="D61" s="172" t="s">
        <v>143</v>
      </c>
      <c r="E61" s="173"/>
      <c r="F61" s="173"/>
      <c r="G61" s="173"/>
      <c r="H61" s="173"/>
      <c r="I61" s="174"/>
      <c r="J61" s="175">
        <f>J92</f>
        <v>0</v>
      </c>
      <c r="K61" s="171"/>
      <c r="L61" s="176"/>
    </row>
    <row r="62" s="8" customFormat="1" ht="19.92" customHeight="1">
      <c r="B62" s="170"/>
      <c r="C62" s="171"/>
      <c r="D62" s="172" t="s">
        <v>144</v>
      </c>
      <c r="E62" s="173"/>
      <c r="F62" s="173"/>
      <c r="G62" s="173"/>
      <c r="H62" s="173"/>
      <c r="I62" s="174"/>
      <c r="J62" s="175">
        <f>J97</f>
        <v>0</v>
      </c>
      <c r="K62" s="171"/>
      <c r="L62" s="176"/>
    </row>
    <row r="63" s="8" customFormat="1" ht="19.92" customHeight="1">
      <c r="B63" s="170"/>
      <c r="C63" s="171"/>
      <c r="D63" s="172" t="s">
        <v>114</v>
      </c>
      <c r="E63" s="173"/>
      <c r="F63" s="173"/>
      <c r="G63" s="173"/>
      <c r="H63" s="173"/>
      <c r="I63" s="174"/>
      <c r="J63" s="175">
        <f>J105</f>
        <v>0</v>
      </c>
      <c r="K63" s="171"/>
      <c r="L63" s="176"/>
    </row>
    <row r="64" s="8" customFormat="1" ht="19.92" customHeight="1">
      <c r="B64" s="170"/>
      <c r="C64" s="171"/>
      <c r="D64" s="172" t="s">
        <v>145</v>
      </c>
      <c r="E64" s="173"/>
      <c r="F64" s="173"/>
      <c r="G64" s="173"/>
      <c r="H64" s="173"/>
      <c r="I64" s="174"/>
      <c r="J64" s="175">
        <f>J119</f>
        <v>0</v>
      </c>
      <c r="K64" s="171"/>
      <c r="L64" s="176"/>
    </row>
    <row r="65" s="8" customFormat="1" ht="19.92" customHeight="1">
      <c r="B65" s="170"/>
      <c r="C65" s="171"/>
      <c r="D65" s="172" t="s">
        <v>146</v>
      </c>
      <c r="E65" s="173"/>
      <c r="F65" s="173"/>
      <c r="G65" s="173"/>
      <c r="H65" s="173"/>
      <c r="I65" s="174"/>
      <c r="J65" s="175">
        <f>J122</f>
        <v>0</v>
      </c>
      <c r="K65" s="171"/>
      <c r="L65" s="176"/>
    </row>
    <row r="66" s="7" customFormat="1" ht="24.96" customHeight="1">
      <c r="B66" s="163"/>
      <c r="C66" s="164"/>
      <c r="D66" s="165" t="s">
        <v>147</v>
      </c>
      <c r="E66" s="166"/>
      <c r="F66" s="166"/>
      <c r="G66" s="166"/>
      <c r="H66" s="166"/>
      <c r="I66" s="167"/>
      <c r="J66" s="168">
        <f>J124</f>
        <v>0</v>
      </c>
      <c r="K66" s="164"/>
      <c r="L66" s="169"/>
    </row>
    <row r="67" s="8" customFormat="1" ht="19.92" customHeight="1">
      <c r="B67" s="170"/>
      <c r="C67" s="171"/>
      <c r="D67" s="172" t="s">
        <v>148</v>
      </c>
      <c r="E67" s="173"/>
      <c r="F67" s="173"/>
      <c r="G67" s="173"/>
      <c r="H67" s="173"/>
      <c r="I67" s="174"/>
      <c r="J67" s="175">
        <f>J125</f>
        <v>0</v>
      </c>
      <c r="K67" s="171"/>
      <c r="L67" s="176"/>
    </row>
    <row r="68" s="8" customFormat="1" ht="19.92" customHeight="1">
      <c r="B68" s="170"/>
      <c r="C68" s="171"/>
      <c r="D68" s="172" t="s">
        <v>149</v>
      </c>
      <c r="E68" s="173"/>
      <c r="F68" s="173"/>
      <c r="G68" s="173"/>
      <c r="H68" s="173"/>
      <c r="I68" s="174"/>
      <c r="J68" s="175">
        <f>J140</f>
        <v>0</v>
      </c>
      <c r="K68" s="171"/>
      <c r="L68" s="176"/>
    </row>
    <row r="69" s="8" customFormat="1" ht="19.92" customHeight="1">
      <c r="B69" s="170"/>
      <c r="C69" s="171"/>
      <c r="D69" s="172" t="s">
        <v>150</v>
      </c>
      <c r="E69" s="173"/>
      <c r="F69" s="173"/>
      <c r="G69" s="173"/>
      <c r="H69" s="173"/>
      <c r="I69" s="174"/>
      <c r="J69" s="175">
        <f>J210</f>
        <v>0</v>
      </c>
      <c r="K69" s="171"/>
      <c r="L69" s="176"/>
    </row>
    <row r="70" s="8" customFormat="1" ht="19.92" customHeight="1">
      <c r="B70" s="170"/>
      <c r="C70" s="171"/>
      <c r="D70" s="172" t="s">
        <v>151</v>
      </c>
      <c r="E70" s="173"/>
      <c r="F70" s="173"/>
      <c r="G70" s="173"/>
      <c r="H70" s="173"/>
      <c r="I70" s="174"/>
      <c r="J70" s="175">
        <f>J219</f>
        <v>0</v>
      </c>
      <c r="K70" s="171"/>
      <c r="L70" s="176"/>
    </row>
    <row r="71" s="1" customFormat="1" ht="21.84" customHeight="1">
      <c r="B71" s="36"/>
      <c r="C71" s="37"/>
      <c r="D71" s="37"/>
      <c r="E71" s="37"/>
      <c r="F71" s="37"/>
      <c r="G71" s="37"/>
      <c r="H71" s="37"/>
      <c r="I71" s="129"/>
      <c r="J71" s="37"/>
      <c r="K71" s="37"/>
      <c r="L71" s="41"/>
    </row>
    <row r="72" s="1" customFormat="1" ht="6.96" customHeight="1">
      <c r="B72" s="55"/>
      <c r="C72" s="56"/>
      <c r="D72" s="56"/>
      <c r="E72" s="56"/>
      <c r="F72" s="56"/>
      <c r="G72" s="56"/>
      <c r="H72" s="56"/>
      <c r="I72" s="153"/>
      <c r="J72" s="56"/>
      <c r="K72" s="56"/>
      <c r="L72" s="41"/>
    </row>
    <row r="76" s="1" customFormat="1" ht="6.96" customHeight="1">
      <c r="B76" s="57"/>
      <c r="C76" s="58"/>
      <c r="D76" s="58"/>
      <c r="E76" s="58"/>
      <c r="F76" s="58"/>
      <c r="G76" s="58"/>
      <c r="H76" s="58"/>
      <c r="I76" s="156"/>
      <c r="J76" s="58"/>
      <c r="K76" s="58"/>
      <c r="L76" s="41"/>
    </row>
    <row r="77" s="1" customFormat="1" ht="24.96" customHeight="1">
      <c r="B77" s="36"/>
      <c r="C77" s="21" t="s">
        <v>115</v>
      </c>
      <c r="D77" s="37"/>
      <c r="E77" s="37"/>
      <c r="F77" s="37"/>
      <c r="G77" s="37"/>
      <c r="H77" s="37"/>
      <c r="I77" s="129"/>
      <c r="J77" s="37"/>
      <c r="K77" s="37"/>
      <c r="L77" s="41"/>
    </row>
    <row r="78" s="1" customFormat="1" ht="6.96" customHeight="1">
      <c r="B78" s="36"/>
      <c r="C78" s="37"/>
      <c r="D78" s="37"/>
      <c r="E78" s="37"/>
      <c r="F78" s="37"/>
      <c r="G78" s="37"/>
      <c r="H78" s="37"/>
      <c r="I78" s="129"/>
      <c r="J78" s="37"/>
      <c r="K78" s="37"/>
      <c r="L78" s="41"/>
    </row>
    <row r="79" s="1" customFormat="1" ht="12" customHeight="1">
      <c r="B79" s="36"/>
      <c r="C79" s="30" t="s">
        <v>16</v>
      </c>
      <c r="D79" s="37"/>
      <c r="E79" s="37"/>
      <c r="F79" s="37"/>
      <c r="G79" s="37"/>
      <c r="H79" s="37"/>
      <c r="I79" s="129"/>
      <c r="J79" s="37"/>
      <c r="K79" s="37"/>
      <c r="L79" s="41"/>
    </row>
    <row r="80" s="1" customFormat="1" ht="16.5" customHeight="1">
      <c r="B80" s="36"/>
      <c r="C80" s="37"/>
      <c r="D80" s="37"/>
      <c r="E80" s="157" t="str">
        <f>E7</f>
        <v>Smidary - rekonstrukce Sokolovny</v>
      </c>
      <c r="F80" s="30"/>
      <c r="G80" s="30"/>
      <c r="H80" s="30"/>
      <c r="I80" s="129"/>
      <c r="J80" s="37"/>
      <c r="K80" s="37"/>
      <c r="L80" s="41"/>
    </row>
    <row r="81" s="1" customFormat="1" ht="12" customHeight="1">
      <c r="B81" s="36"/>
      <c r="C81" s="30" t="s">
        <v>106</v>
      </c>
      <c r="D81" s="37"/>
      <c r="E81" s="37"/>
      <c r="F81" s="37"/>
      <c r="G81" s="37"/>
      <c r="H81" s="37"/>
      <c r="I81" s="129"/>
      <c r="J81" s="37"/>
      <c r="K81" s="37"/>
      <c r="L81" s="41"/>
    </row>
    <row r="82" s="1" customFormat="1" ht="16.5" customHeight="1">
      <c r="B82" s="36"/>
      <c r="C82" s="37"/>
      <c r="D82" s="37"/>
      <c r="E82" s="62" t="str">
        <f>E9</f>
        <v>1.2. - SO02 Rekonstrukce valbové střechy</v>
      </c>
      <c r="F82" s="37"/>
      <c r="G82" s="37"/>
      <c r="H82" s="37"/>
      <c r="I82" s="129"/>
      <c r="J82" s="37"/>
      <c r="K82" s="37"/>
      <c r="L82" s="41"/>
    </row>
    <row r="83" s="1" customFormat="1" ht="6.96" customHeight="1">
      <c r="B83" s="36"/>
      <c r="C83" s="37"/>
      <c r="D83" s="37"/>
      <c r="E83" s="37"/>
      <c r="F83" s="37"/>
      <c r="G83" s="37"/>
      <c r="H83" s="37"/>
      <c r="I83" s="129"/>
      <c r="J83" s="37"/>
      <c r="K83" s="37"/>
      <c r="L83" s="41"/>
    </row>
    <row r="84" s="1" customFormat="1" ht="12" customHeight="1">
      <c r="B84" s="36"/>
      <c r="C84" s="30" t="s">
        <v>20</v>
      </c>
      <c r="D84" s="37"/>
      <c r="E84" s="37"/>
      <c r="F84" s="25" t="str">
        <f>F12</f>
        <v xml:space="preserve"> </v>
      </c>
      <c r="G84" s="37"/>
      <c r="H84" s="37"/>
      <c r="I84" s="131" t="s">
        <v>22</v>
      </c>
      <c r="J84" s="65" t="str">
        <f>IF(J12="","",J12)</f>
        <v>11. 3. 2019</v>
      </c>
      <c r="K84" s="37"/>
      <c r="L84" s="41"/>
    </row>
    <row r="85" s="1" customFormat="1" ht="6.96" customHeight="1">
      <c r="B85" s="36"/>
      <c r="C85" s="37"/>
      <c r="D85" s="37"/>
      <c r="E85" s="37"/>
      <c r="F85" s="37"/>
      <c r="G85" s="37"/>
      <c r="H85" s="37"/>
      <c r="I85" s="129"/>
      <c r="J85" s="37"/>
      <c r="K85" s="37"/>
      <c r="L85" s="41"/>
    </row>
    <row r="86" s="1" customFormat="1" ht="13.65" customHeight="1">
      <c r="B86" s="36"/>
      <c r="C86" s="30" t="s">
        <v>24</v>
      </c>
      <c r="D86" s="37"/>
      <c r="E86" s="37"/>
      <c r="F86" s="25" t="str">
        <f>E15</f>
        <v xml:space="preserve"> </v>
      </c>
      <c r="G86" s="37"/>
      <c r="H86" s="37"/>
      <c r="I86" s="131" t="s">
        <v>29</v>
      </c>
      <c r="J86" s="34" t="str">
        <f>E21</f>
        <v xml:space="preserve"> </v>
      </c>
      <c r="K86" s="37"/>
      <c r="L86" s="41"/>
    </row>
    <row r="87" s="1" customFormat="1" ht="13.65" customHeight="1">
      <c r="B87" s="36"/>
      <c r="C87" s="30" t="s">
        <v>27</v>
      </c>
      <c r="D87" s="37"/>
      <c r="E87" s="37"/>
      <c r="F87" s="25" t="str">
        <f>IF(E18="","",E18)</f>
        <v>Vyplň údaj</v>
      </c>
      <c r="G87" s="37"/>
      <c r="H87" s="37"/>
      <c r="I87" s="131" t="s">
        <v>31</v>
      </c>
      <c r="J87" s="34" t="str">
        <f>E24</f>
        <v xml:space="preserve"> </v>
      </c>
      <c r="K87" s="37"/>
      <c r="L87" s="41"/>
    </row>
    <row r="88" s="1" customFormat="1" ht="10.32" customHeight="1">
      <c r="B88" s="36"/>
      <c r="C88" s="37"/>
      <c r="D88" s="37"/>
      <c r="E88" s="37"/>
      <c r="F88" s="37"/>
      <c r="G88" s="37"/>
      <c r="H88" s="37"/>
      <c r="I88" s="129"/>
      <c r="J88" s="37"/>
      <c r="K88" s="37"/>
      <c r="L88" s="41"/>
    </row>
    <row r="89" s="9" customFormat="1" ht="29.28" customHeight="1">
      <c r="B89" s="177"/>
      <c r="C89" s="178" t="s">
        <v>116</v>
      </c>
      <c r="D89" s="179" t="s">
        <v>52</v>
      </c>
      <c r="E89" s="179" t="s">
        <v>48</v>
      </c>
      <c r="F89" s="179" t="s">
        <v>49</v>
      </c>
      <c r="G89" s="179" t="s">
        <v>117</v>
      </c>
      <c r="H89" s="179" t="s">
        <v>118</v>
      </c>
      <c r="I89" s="180" t="s">
        <v>119</v>
      </c>
      <c r="J89" s="181" t="s">
        <v>110</v>
      </c>
      <c r="K89" s="182" t="s">
        <v>120</v>
      </c>
      <c r="L89" s="183"/>
      <c r="M89" s="86" t="s">
        <v>1</v>
      </c>
      <c r="N89" s="87" t="s">
        <v>37</v>
      </c>
      <c r="O89" s="87" t="s">
        <v>121</v>
      </c>
      <c r="P89" s="87" t="s">
        <v>122</v>
      </c>
      <c r="Q89" s="87" t="s">
        <v>123</v>
      </c>
      <c r="R89" s="87" t="s">
        <v>124</v>
      </c>
      <c r="S89" s="87" t="s">
        <v>125</v>
      </c>
      <c r="T89" s="88" t="s">
        <v>126</v>
      </c>
    </row>
    <row r="90" s="1" customFormat="1" ht="22.8" customHeight="1">
      <c r="B90" s="36"/>
      <c r="C90" s="93" t="s">
        <v>127</v>
      </c>
      <c r="D90" s="37"/>
      <c r="E90" s="37"/>
      <c r="F90" s="37"/>
      <c r="G90" s="37"/>
      <c r="H90" s="37"/>
      <c r="I90" s="129"/>
      <c r="J90" s="184">
        <f>BK90</f>
        <v>0</v>
      </c>
      <c r="K90" s="37"/>
      <c r="L90" s="41"/>
      <c r="M90" s="89"/>
      <c r="N90" s="90"/>
      <c r="O90" s="90"/>
      <c r="P90" s="185">
        <f>P91+P124</f>
        <v>0</v>
      </c>
      <c r="Q90" s="90"/>
      <c r="R90" s="185">
        <f>R91+R124</f>
        <v>7.5825342400000002</v>
      </c>
      <c r="S90" s="90"/>
      <c r="T90" s="186">
        <f>T91+T124</f>
        <v>15.186577</v>
      </c>
      <c r="AT90" s="15" t="s">
        <v>66</v>
      </c>
      <c r="AU90" s="15" t="s">
        <v>112</v>
      </c>
      <c r="BK90" s="187">
        <f>BK91+BK124</f>
        <v>0</v>
      </c>
    </row>
    <row r="91" s="10" customFormat="1" ht="25.92" customHeight="1">
      <c r="B91" s="188"/>
      <c r="C91" s="189"/>
      <c r="D91" s="190" t="s">
        <v>66</v>
      </c>
      <c r="E91" s="191" t="s">
        <v>128</v>
      </c>
      <c r="F91" s="191" t="s">
        <v>129</v>
      </c>
      <c r="G91" s="189"/>
      <c r="H91" s="189"/>
      <c r="I91" s="192"/>
      <c r="J91" s="193">
        <f>BK91</f>
        <v>0</v>
      </c>
      <c r="K91" s="189"/>
      <c r="L91" s="194"/>
      <c r="M91" s="195"/>
      <c r="N91" s="196"/>
      <c r="O91" s="196"/>
      <c r="P91" s="197">
        <f>P92+P97+P105+P119+P122</f>
        <v>0</v>
      </c>
      <c r="Q91" s="196"/>
      <c r="R91" s="197">
        <f>R92+R97+R105+R119+R122</f>
        <v>1.5234736800000002</v>
      </c>
      <c r="S91" s="196"/>
      <c r="T91" s="198">
        <f>T92+T97+T105+T119+T122</f>
        <v>4.5387360000000001</v>
      </c>
      <c r="AR91" s="199" t="s">
        <v>75</v>
      </c>
      <c r="AT91" s="200" t="s">
        <v>66</v>
      </c>
      <c r="AU91" s="200" t="s">
        <v>67</v>
      </c>
      <c r="AY91" s="199" t="s">
        <v>130</v>
      </c>
      <c r="BK91" s="201">
        <f>BK92+BK97+BK105+BK119+BK122</f>
        <v>0</v>
      </c>
    </row>
    <row r="92" s="10" customFormat="1" ht="22.8" customHeight="1">
      <c r="B92" s="188"/>
      <c r="C92" s="189"/>
      <c r="D92" s="190" t="s">
        <v>66</v>
      </c>
      <c r="E92" s="202" t="s">
        <v>152</v>
      </c>
      <c r="F92" s="202" t="s">
        <v>153</v>
      </c>
      <c r="G92" s="189"/>
      <c r="H92" s="189"/>
      <c r="I92" s="192"/>
      <c r="J92" s="203">
        <f>BK92</f>
        <v>0</v>
      </c>
      <c r="K92" s="189"/>
      <c r="L92" s="194"/>
      <c r="M92" s="195"/>
      <c r="N92" s="196"/>
      <c r="O92" s="196"/>
      <c r="P92" s="197">
        <f>SUM(P93:P96)</f>
        <v>0</v>
      </c>
      <c r="Q92" s="196"/>
      <c r="R92" s="197">
        <f>SUM(R93:R96)</f>
        <v>1.3076118000000001</v>
      </c>
      <c r="S92" s="196"/>
      <c r="T92" s="198">
        <f>SUM(T93:T96)</f>
        <v>0</v>
      </c>
      <c r="AR92" s="199" t="s">
        <v>75</v>
      </c>
      <c r="AT92" s="200" t="s">
        <v>66</v>
      </c>
      <c r="AU92" s="200" t="s">
        <v>75</v>
      </c>
      <c r="AY92" s="199" t="s">
        <v>130</v>
      </c>
      <c r="BK92" s="201">
        <f>SUM(BK93:BK96)</f>
        <v>0</v>
      </c>
    </row>
    <row r="93" s="1" customFormat="1" ht="16.5" customHeight="1">
      <c r="B93" s="36"/>
      <c r="C93" s="204" t="s">
        <v>75</v>
      </c>
      <c r="D93" s="204" t="s">
        <v>133</v>
      </c>
      <c r="E93" s="205" t="s">
        <v>154</v>
      </c>
      <c r="F93" s="206" t="s">
        <v>155</v>
      </c>
      <c r="G93" s="207" t="s">
        <v>156</v>
      </c>
      <c r="H93" s="208">
        <v>0.77800000000000002</v>
      </c>
      <c r="I93" s="209"/>
      <c r="J93" s="210">
        <f>ROUND(I93*H93,2)</f>
        <v>0</v>
      </c>
      <c r="K93" s="206" t="s">
        <v>157</v>
      </c>
      <c r="L93" s="41"/>
      <c r="M93" s="211" t="s">
        <v>1</v>
      </c>
      <c r="N93" s="212" t="s">
        <v>38</v>
      </c>
      <c r="O93" s="77"/>
      <c r="P93" s="213">
        <f>O93*H93</f>
        <v>0</v>
      </c>
      <c r="Q93" s="213">
        <v>1.6531</v>
      </c>
      <c r="R93" s="213">
        <f>Q93*H93</f>
        <v>1.2861118</v>
      </c>
      <c r="S93" s="213">
        <v>0</v>
      </c>
      <c r="T93" s="214">
        <f>S93*H93</f>
        <v>0</v>
      </c>
      <c r="AR93" s="15" t="s">
        <v>137</v>
      </c>
      <c r="AT93" s="15" t="s">
        <v>133</v>
      </c>
      <c r="AU93" s="15" t="s">
        <v>77</v>
      </c>
      <c r="AY93" s="15" t="s">
        <v>130</v>
      </c>
      <c r="BE93" s="215">
        <f>IF(N93="základní",J93,0)</f>
        <v>0</v>
      </c>
      <c r="BF93" s="215">
        <f>IF(N93="snížená",J93,0)</f>
        <v>0</v>
      </c>
      <c r="BG93" s="215">
        <f>IF(N93="zákl. přenesená",J93,0)</f>
        <v>0</v>
      </c>
      <c r="BH93" s="215">
        <f>IF(N93="sníž. přenesená",J93,0)</f>
        <v>0</v>
      </c>
      <c r="BI93" s="215">
        <f>IF(N93="nulová",J93,0)</f>
        <v>0</v>
      </c>
      <c r="BJ93" s="15" t="s">
        <v>75</v>
      </c>
      <c r="BK93" s="215">
        <f>ROUND(I93*H93,2)</f>
        <v>0</v>
      </c>
      <c r="BL93" s="15" t="s">
        <v>137</v>
      </c>
      <c r="BM93" s="15" t="s">
        <v>158</v>
      </c>
    </row>
    <row r="94" s="11" customFormat="1">
      <c r="B94" s="216"/>
      <c r="C94" s="217"/>
      <c r="D94" s="218" t="s">
        <v>139</v>
      </c>
      <c r="E94" s="219" t="s">
        <v>1</v>
      </c>
      <c r="F94" s="220" t="s">
        <v>159</v>
      </c>
      <c r="G94" s="217"/>
      <c r="H94" s="221">
        <v>0.77800000000000002</v>
      </c>
      <c r="I94" s="222"/>
      <c r="J94" s="217"/>
      <c r="K94" s="217"/>
      <c r="L94" s="223"/>
      <c r="M94" s="224"/>
      <c r="N94" s="225"/>
      <c r="O94" s="225"/>
      <c r="P94" s="225"/>
      <c r="Q94" s="225"/>
      <c r="R94" s="225"/>
      <c r="S94" s="225"/>
      <c r="T94" s="226"/>
      <c r="AT94" s="227" t="s">
        <v>139</v>
      </c>
      <c r="AU94" s="227" t="s">
        <v>77</v>
      </c>
      <c r="AV94" s="11" t="s">
        <v>77</v>
      </c>
      <c r="AW94" s="11" t="s">
        <v>30</v>
      </c>
      <c r="AX94" s="11" t="s">
        <v>67</v>
      </c>
      <c r="AY94" s="227" t="s">
        <v>130</v>
      </c>
    </row>
    <row r="95" s="12" customFormat="1">
      <c r="B95" s="228"/>
      <c r="C95" s="229"/>
      <c r="D95" s="218" t="s">
        <v>139</v>
      </c>
      <c r="E95" s="230" t="s">
        <v>1</v>
      </c>
      <c r="F95" s="231" t="s">
        <v>141</v>
      </c>
      <c r="G95" s="229"/>
      <c r="H95" s="232">
        <v>0.77800000000000002</v>
      </c>
      <c r="I95" s="233"/>
      <c r="J95" s="229"/>
      <c r="K95" s="229"/>
      <c r="L95" s="234"/>
      <c r="M95" s="239"/>
      <c r="N95" s="240"/>
      <c r="O95" s="240"/>
      <c r="P95" s="240"/>
      <c r="Q95" s="240"/>
      <c r="R95" s="240"/>
      <c r="S95" s="240"/>
      <c r="T95" s="241"/>
      <c r="AT95" s="238" t="s">
        <v>139</v>
      </c>
      <c r="AU95" s="238" t="s">
        <v>77</v>
      </c>
      <c r="AV95" s="12" t="s">
        <v>137</v>
      </c>
      <c r="AW95" s="12" t="s">
        <v>30</v>
      </c>
      <c r="AX95" s="12" t="s">
        <v>75</v>
      </c>
      <c r="AY95" s="238" t="s">
        <v>130</v>
      </c>
    </row>
    <row r="96" s="1" customFormat="1" ht="16.5" customHeight="1">
      <c r="B96" s="36"/>
      <c r="C96" s="204" t="s">
        <v>77</v>
      </c>
      <c r="D96" s="204" t="s">
        <v>133</v>
      </c>
      <c r="E96" s="205" t="s">
        <v>160</v>
      </c>
      <c r="F96" s="206" t="s">
        <v>161</v>
      </c>
      <c r="G96" s="207" t="s">
        <v>162</v>
      </c>
      <c r="H96" s="208">
        <v>1</v>
      </c>
      <c r="I96" s="209"/>
      <c r="J96" s="210">
        <f>ROUND(I96*H96,2)</f>
        <v>0</v>
      </c>
      <c r="K96" s="206" t="s">
        <v>157</v>
      </c>
      <c r="L96" s="41"/>
      <c r="M96" s="211" t="s">
        <v>1</v>
      </c>
      <c r="N96" s="212" t="s">
        <v>38</v>
      </c>
      <c r="O96" s="77"/>
      <c r="P96" s="213">
        <f>O96*H96</f>
        <v>0</v>
      </c>
      <c r="Q96" s="213">
        <v>0.021499999999999998</v>
      </c>
      <c r="R96" s="213">
        <f>Q96*H96</f>
        <v>0.021499999999999998</v>
      </c>
      <c r="S96" s="213">
        <v>0</v>
      </c>
      <c r="T96" s="214">
        <f>S96*H96</f>
        <v>0</v>
      </c>
      <c r="AR96" s="15" t="s">
        <v>137</v>
      </c>
      <c r="AT96" s="15" t="s">
        <v>133</v>
      </c>
      <c r="AU96" s="15" t="s">
        <v>77</v>
      </c>
      <c r="AY96" s="15" t="s">
        <v>130</v>
      </c>
      <c r="BE96" s="215">
        <f>IF(N96="základní",J96,0)</f>
        <v>0</v>
      </c>
      <c r="BF96" s="215">
        <f>IF(N96="snížená",J96,0)</f>
        <v>0</v>
      </c>
      <c r="BG96" s="215">
        <f>IF(N96="zákl. přenesená",J96,0)</f>
        <v>0</v>
      </c>
      <c r="BH96" s="215">
        <f>IF(N96="sníž. přenesená",J96,0)</f>
        <v>0</v>
      </c>
      <c r="BI96" s="215">
        <f>IF(N96="nulová",J96,0)</f>
        <v>0</v>
      </c>
      <c r="BJ96" s="15" t="s">
        <v>75</v>
      </c>
      <c r="BK96" s="215">
        <f>ROUND(I96*H96,2)</f>
        <v>0</v>
      </c>
      <c r="BL96" s="15" t="s">
        <v>137</v>
      </c>
      <c r="BM96" s="15" t="s">
        <v>163</v>
      </c>
    </row>
    <row r="97" s="10" customFormat="1" ht="22.8" customHeight="1">
      <c r="B97" s="188"/>
      <c r="C97" s="189"/>
      <c r="D97" s="190" t="s">
        <v>66</v>
      </c>
      <c r="E97" s="202" t="s">
        <v>164</v>
      </c>
      <c r="F97" s="202" t="s">
        <v>165</v>
      </c>
      <c r="G97" s="189"/>
      <c r="H97" s="189"/>
      <c r="I97" s="192"/>
      <c r="J97" s="203">
        <f>BK97</f>
        <v>0</v>
      </c>
      <c r="K97" s="189"/>
      <c r="L97" s="194"/>
      <c r="M97" s="195"/>
      <c r="N97" s="196"/>
      <c r="O97" s="196"/>
      <c r="P97" s="197">
        <f>SUM(P98:P104)</f>
        <v>0</v>
      </c>
      <c r="Q97" s="196"/>
      <c r="R97" s="197">
        <f>SUM(R98:R104)</f>
        <v>0.21521604000000003</v>
      </c>
      <c r="S97" s="196"/>
      <c r="T97" s="198">
        <f>SUM(T98:T104)</f>
        <v>0</v>
      </c>
      <c r="AR97" s="199" t="s">
        <v>75</v>
      </c>
      <c r="AT97" s="200" t="s">
        <v>66</v>
      </c>
      <c r="AU97" s="200" t="s">
        <v>75</v>
      </c>
      <c r="AY97" s="199" t="s">
        <v>130</v>
      </c>
      <c r="BK97" s="201">
        <f>SUM(BK98:BK104)</f>
        <v>0</v>
      </c>
    </row>
    <row r="98" s="1" customFormat="1" ht="16.5" customHeight="1">
      <c r="B98" s="36"/>
      <c r="C98" s="204" t="s">
        <v>152</v>
      </c>
      <c r="D98" s="204" t="s">
        <v>133</v>
      </c>
      <c r="E98" s="205" t="s">
        <v>166</v>
      </c>
      <c r="F98" s="206" t="s">
        <v>167</v>
      </c>
      <c r="G98" s="207" t="s">
        <v>136</v>
      </c>
      <c r="H98" s="208">
        <v>4.968</v>
      </c>
      <c r="I98" s="209"/>
      <c r="J98" s="210">
        <f>ROUND(I98*H98,2)</f>
        <v>0</v>
      </c>
      <c r="K98" s="206" t="s">
        <v>157</v>
      </c>
      <c r="L98" s="41"/>
      <c r="M98" s="211" t="s">
        <v>1</v>
      </c>
      <c r="N98" s="212" t="s">
        <v>38</v>
      </c>
      <c r="O98" s="77"/>
      <c r="P98" s="213">
        <f>O98*H98</f>
        <v>0</v>
      </c>
      <c r="Q98" s="213">
        <v>0.0019300000000000001</v>
      </c>
      <c r="R98" s="213">
        <f>Q98*H98</f>
        <v>0.0095882399999999996</v>
      </c>
      <c r="S98" s="213">
        <v>0</v>
      </c>
      <c r="T98" s="214">
        <f>S98*H98</f>
        <v>0</v>
      </c>
      <c r="AR98" s="15" t="s">
        <v>137</v>
      </c>
      <c r="AT98" s="15" t="s">
        <v>133</v>
      </c>
      <c r="AU98" s="15" t="s">
        <v>77</v>
      </c>
      <c r="AY98" s="15" t="s">
        <v>130</v>
      </c>
      <c r="BE98" s="215">
        <f>IF(N98="základní",J98,0)</f>
        <v>0</v>
      </c>
      <c r="BF98" s="215">
        <f>IF(N98="snížená",J98,0)</f>
        <v>0</v>
      </c>
      <c r="BG98" s="215">
        <f>IF(N98="zákl. přenesená",J98,0)</f>
        <v>0</v>
      </c>
      <c r="BH98" s="215">
        <f>IF(N98="sníž. přenesená",J98,0)</f>
        <v>0</v>
      </c>
      <c r="BI98" s="215">
        <f>IF(N98="nulová",J98,0)</f>
        <v>0</v>
      </c>
      <c r="BJ98" s="15" t="s">
        <v>75</v>
      </c>
      <c r="BK98" s="215">
        <f>ROUND(I98*H98,2)</f>
        <v>0</v>
      </c>
      <c r="BL98" s="15" t="s">
        <v>137</v>
      </c>
      <c r="BM98" s="15" t="s">
        <v>168</v>
      </c>
    </row>
    <row r="99" s="11" customFormat="1">
      <c r="B99" s="216"/>
      <c r="C99" s="217"/>
      <c r="D99" s="218" t="s">
        <v>139</v>
      </c>
      <c r="E99" s="219" t="s">
        <v>1</v>
      </c>
      <c r="F99" s="220" t="s">
        <v>169</v>
      </c>
      <c r="G99" s="217"/>
      <c r="H99" s="221">
        <v>4.968</v>
      </c>
      <c r="I99" s="222"/>
      <c r="J99" s="217"/>
      <c r="K99" s="217"/>
      <c r="L99" s="223"/>
      <c r="M99" s="224"/>
      <c r="N99" s="225"/>
      <c r="O99" s="225"/>
      <c r="P99" s="225"/>
      <c r="Q99" s="225"/>
      <c r="R99" s="225"/>
      <c r="S99" s="225"/>
      <c r="T99" s="226"/>
      <c r="AT99" s="227" t="s">
        <v>139</v>
      </c>
      <c r="AU99" s="227" t="s">
        <v>77</v>
      </c>
      <c r="AV99" s="11" t="s">
        <v>77</v>
      </c>
      <c r="AW99" s="11" t="s">
        <v>30</v>
      </c>
      <c r="AX99" s="11" t="s">
        <v>67</v>
      </c>
      <c r="AY99" s="227" t="s">
        <v>130</v>
      </c>
    </row>
    <row r="100" s="12" customFormat="1">
      <c r="B100" s="228"/>
      <c r="C100" s="229"/>
      <c r="D100" s="218" t="s">
        <v>139</v>
      </c>
      <c r="E100" s="230" t="s">
        <v>1</v>
      </c>
      <c r="F100" s="231" t="s">
        <v>141</v>
      </c>
      <c r="G100" s="229"/>
      <c r="H100" s="232">
        <v>4.968</v>
      </c>
      <c r="I100" s="233"/>
      <c r="J100" s="229"/>
      <c r="K100" s="229"/>
      <c r="L100" s="234"/>
      <c r="M100" s="239"/>
      <c r="N100" s="240"/>
      <c r="O100" s="240"/>
      <c r="P100" s="240"/>
      <c r="Q100" s="240"/>
      <c r="R100" s="240"/>
      <c r="S100" s="240"/>
      <c r="T100" s="241"/>
      <c r="AT100" s="238" t="s">
        <v>139</v>
      </c>
      <c r="AU100" s="238" t="s">
        <v>77</v>
      </c>
      <c r="AV100" s="12" t="s">
        <v>137</v>
      </c>
      <c r="AW100" s="12" t="s">
        <v>30</v>
      </c>
      <c r="AX100" s="12" t="s">
        <v>75</v>
      </c>
      <c r="AY100" s="238" t="s">
        <v>130</v>
      </c>
    </row>
    <row r="101" s="1" customFormat="1" ht="16.5" customHeight="1">
      <c r="B101" s="36"/>
      <c r="C101" s="204" t="s">
        <v>137</v>
      </c>
      <c r="D101" s="204" t="s">
        <v>133</v>
      </c>
      <c r="E101" s="205" t="s">
        <v>170</v>
      </c>
      <c r="F101" s="206" t="s">
        <v>171</v>
      </c>
      <c r="G101" s="207" t="s">
        <v>136</v>
      </c>
      <c r="H101" s="208">
        <v>10.380000000000001</v>
      </c>
      <c r="I101" s="209"/>
      <c r="J101" s="210">
        <f>ROUND(I101*H101,2)</f>
        <v>0</v>
      </c>
      <c r="K101" s="206" t="s">
        <v>157</v>
      </c>
      <c r="L101" s="41"/>
      <c r="M101" s="211" t="s">
        <v>1</v>
      </c>
      <c r="N101" s="212" t="s">
        <v>38</v>
      </c>
      <c r="O101" s="77"/>
      <c r="P101" s="213">
        <f>O101*H101</f>
        <v>0</v>
      </c>
      <c r="Q101" s="213">
        <v>0.0044099999999999999</v>
      </c>
      <c r="R101" s="213">
        <f>Q101*H101</f>
        <v>0.045775800000000005</v>
      </c>
      <c r="S101" s="213">
        <v>0</v>
      </c>
      <c r="T101" s="214">
        <f>S101*H101</f>
        <v>0</v>
      </c>
      <c r="AR101" s="15" t="s">
        <v>137</v>
      </c>
      <c r="AT101" s="15" t="s">
        <v>133</v>
      </c>
      <c r="AU101" s="15" t="s">
        <v>77</v>
      </c>
      <c r="AY101" s="15" t="s">
        <v>130</v>
      </c>
      <c r="BE101" s="215">
        <f>IF(N101="základní",J101,0)</f>
        <v>0</v>
      </c>
      <c r="BF101" s="215">
        <f>IF(N101="snížená",J101,0)</f>
        <v>0</v>
      </c>
      <c r="BG101" s="215">
        <f>IF(N101="zákl. přenesená",J101,0)</f>
        <v>0</v>
      </c>
      <c r="BH101" s="215">
        <f>IF(N101="sníž. přenesená",J101,0)</f>
        <v>0</v>
      </c>
      <c r="BI101" s="215">
        <f>IF(N101="nulová",J101,0)</f>
        <v>0</v>
      </c>
      <c r="BJ101" s="15" t="s">
        <v>75</v>
      </c>
      <c r="BK101" s="215">
        <f>ROUND(I101*H101,2)</f>
        <v>0</v>
      </c>
      <c r="BL101" s="15" t="s">
        <v>137</v>
      </c>
      <c r="BM101" s="15" t="s">
        <v>172</v>
      </c>
    </row>
    <row r="102" s="11" customFormat="1">
      <c r="B102" s="216"/>
      <c r="C102" s="217"/>
      <c r="D102" s="218" t="s">
        <v>139</v>
      </c>
      <c r="E102" s="219" t="s">
        <v>1</v>
      </c>
      <c r="F102" s="220" t="s">
        <v>173</v>
      </c>
      <c r="G102" s="217"/>
      <c r="H102" s="221">
        <v>10.380000000000001</v>
      </c>
      <c r="I102" s="222"/>
      <c r="J102" s="217"/>
      <c r="K102" s="217"/>
      <c r="L102" s="223"/>
      <c r="M102" s="224"/>
      <c r="N102" s="225"/>
      <c r="O102" s="225"/>
      <c r="P102" s="225"/>
      <c r="Q102" s="225"/>
      <c r="R102" s="225"/>
      <c r="S102" s="225"/>
      <c r="T102" s="226"/>
      <c r="AT102" s="227" t="s">
        <v>139</v>
      </c>
      <c r="AU102" s="227" t="s">
        <v>77</v>
      </c>
      <c r="AV102" s="11" t="s">
        <v>77</v>
      </c>
      <c r="AW102" s="11" t="s">
        <v>30</v>
      </c>
      <c r="AX102" s="11" t="s">
        <v>67</v>
      </c>
      <c r="AY102" s="227" t="s">
        <v>130</v>
      </c>
    </row>
    <row r="103" s="12" customFormat="1">
      <c r="B103" s="228"/>
      <c r="C103" s="229"/>
      <c r="D103" s="218" t="s">
        <v>139</v>
      </c>
      <c r="E103" s="230" t="s">
        <v>1</v>
      </c>
      <c r="F103" s="231" t="s">
        <v>141</v>
      </c>
      <c r="G103" s="229"/>
      <c r="H103" s="232">
        <v>10.380000000000001</v>
      </c>
      <c r="I103" s="233"/>
      <c r="J103" s="229"/>
      <c r="K103" s="229"/>
      <c r="L103" s="234"/>
      <c r="M103" s="239"/>
      <c r="N103" s="240"/>
      <c r="O103" s="240"/>
      <c r="P103" s="240"/>
      <c r="Q103" s="240"/>
      <c r="R103" s="240"/>
      <c r="S103" s="240"/>
      <c r="T103" s="241"/>
      <c r="AT103" s="238" t="s">
        <v>139</v>
      </c>
      <c r="AU103" s="238" t="s">
        <v>77</v>
      </c>
      <c r="AV103" s="12" t="s">
        <v>137</v>
      </c>
      <c r="AW103" s="12" t="s">
        <v>30</v>
      </c>
      <c r="AX103" s="12" t="s">
        <v>75</v>
      </c>
      <c r="AY103" s="238" t="s">
        <v>130</v>
      </c>
    </row>
    <row r="104" s="1" customFormat="1" ht="16.5" customHeight="1">
      <c r="B104" s="36"/>
      <c r="C104" s="204" t="s">
        <v>174</v>
      </c>
      <c r="D104" s="204" t="s">
        <v>133</v>
      </c>
      <c r="E104" s="205" t="s">
        <v>175</v>
      </c>
      <c r="F104" s="206" t="s">
        <v>176</v>
      </c>
      <c r="G104" s="207" t="s">
        <v>136</v>
      </c>
      <c r="H104" s="208">
        <v>10.380000000000001</v>
      </c>
      <c r="I104" s="209"/>
      <c r="J104" s="210">
        <f>ROUND(I104*H104,2)</f>
        <v>0</v>
      </c>
      <c r="K104" s="206" t="s">
        <v>157</v>
      </c>
      <c r="L104" s="41"/>
      <c r="M104" s="211" t="s">
        <v>1</v>
      </c>
      <c r="N104" s="212" t="s">
        <v>38</v>
      </c>
      <c r="O104" s="77"/>
      <c r="P104" s="213">
        <f>O104*H104</f>
        <v>0</v>
      </c>
      <c r="Q104" s="213">
        <v>0.015400000000000001</v>
      </c>
      <c r="R104" s="213">
        <f>Q104*H104</f>
        <v>0.15985200000000002</v>
      </c>
      <c r="S104" s="213">
        <v>0</v>
      </c>
      <c r="T104" s="214">
        <f>S104*H104</f>
        <v>0</v>
      </c>
      <c r="AR104" s="15" t="s">
        <v>137</v>
      </c>
      <c r="AT104" s="15" t="s">
        <v>133</v>
      </c>
      <c r="AU104" s="15" t="s">
        <v>77</v>
      </c>
      <c r="AY104" s="15" t="s">
        <v>130</v>
      </c>
      <c r="BE104" s="215">
        <f>IF(N104="základní",J104,0)</f>
        <v>0</v>
      </c>
      <c r="BF104" s="215">
        <f>IF(N104="snížená",J104,0)</f>
        <v>0</v>
      </c>
      <c r="BG104" s="215">
        <f>IF(N104="zákl. přenesená",J104,0)</f>
        <v>0</v>
      </c>
      <c r="BH104" s="215">
        <f>IF(N104="sníž. přenesená",J104,0)</f>
        <v>0</v>
      </c>
      <c r="BI104" s="215">
        <f>IF(N104="nulová",J104,0)</f>
        <v>0</v>
      </c>
      <c r="BJ104" s="15" t="s">
        <v>75</v>
      </c>
      <c r="BK104" s="215">
        <f>ROUND(I104*H104,2)</f>
        <v>0</v>
      </c>
      <c r="BL104" s="15" t="s">
        <v>137</v>
      </c>
      <c r="BM104" s="15" t="s">
        <v>177</v>
      </c>
    </row>
    <row r="105" s="10" customFormat="1" ht="22.8" customHeight="1">
      <c r="B105" s="188"/>
      <c r="C105" s="189"/>
      <c r="D105" s="190" t="s">
        <v>66</v>
      </c>
      <c r="E105" s="202" t="s">
        <v>131</v>
      </c>
      <c r="F105" s="202" t="s">
        <v>132</v>
      </c>
      <c r="G105" s="189"/>
      <c r="H105" s="189"/>
      <c r="I105" s="192"/>
      <c r="J105" s="203">
        <f>BK105</f>
        <v>0</v>
      </c>
      <c r="K105" s="189"/>
      <c r="L105" s="194"/>
      <c r="M105" s="195"/>
      <c r="N105" s="196"/>
      <c r="O105" s="196"/>
      <c r="P105" s="197">
        <f>SUM(P106:P118)</f>
        <v>0</v>
      </c>
      <c r="Q105" s="196"/>
      <c r="R105" s="197">
        <f>SUM(R106:R118)</f>
        <v>0.00064583999999999996</v>
      </c>
      <c r="S105" s="196"/>
      <c r="T105" s="198">
        <f>SUM(T106:T118)</f>
        <v>4.5387360000000001</v>
      </c>
      <c r="AR105" s="199" t="s">
        <v>75</v>
      </c>
      <c r="AT105" s="200" t="s">
        <v>66</v>
      </c>
      <c r="AU105" s="200" t="s">
        <v>75</v>
      </c>
      <c r="AY105" s="199" t="s">
        <v>130</v>
      </c>
      <c r="BK105" s="201">
        <f>SUM(BK106:BK118)</f>
        <v>0</v>
      </c>
    </row>
    <row r="106" s="1" customFormat="1" ht="16.5" customHeight="1">
      <c r="B106" s="36"/>
      <c r="C106" s="204" t="s">
        <v>164</v>
      </c>
      <c r="D106" s="204" t="s">
        <v>133</v>
      </c>
      <c r="E106" s="205" t="s">
        <v>178</v>
      </c>
      <c r="F106" s="206" t="s">
        <v>179</v>
      </c>
      <c r="G106" s="207" t="s">
        <v>180</v>
      </c>
      <c r="H106" s="208">
        <v>10</v>
      </c>
      <c r="I106" s="209"/>
      <c r="J106" s="210">
        <f>ROUND(I106*H106,2)</f>
        <v>0</v>
      </c>
      <c r="K106" s="206" t="s">
        <v>181</v>
      </c>
      <c r="L106" s="41"/>
      <c r="M106" s="211" t="s">
        <v>1</v>
      </c>
      <c r="N106" s="212" t="s">
        <v>38</v>
      </c>
      <c r="O106" s="77"/>
      <c r="P106" s="213">
        <f>O106*H106</f>
        <v>0</v>
      </c>
      <c r="Q106" s="213">
        <v>0</v>
      </c>
      <c r="R106" s="213">
        <f>Q106*H106</f>
        <v>0</v>
      </c>
      <c r="S106" s="213">
        <v>0</v>
      </c>
      <c r="T106" s="214">
        <f>S106*H106</f>
        <v>0</v>
      </c>
      <c r="AR106" s="15" t="s">
        <v>137</v>
      </c>
      <c r="AT106" s="15" t="s">
        <v>133</v>
      </c>
      <c r="AU106" s="15" t="s">
        <v>77</v>
      </c>
      <c r="AY106" s="15" t="s">
        <v>130</v>
      </c>
      <c r="BE106" s="215">
        <f>IF(N106="základní",J106,0)</f>
        <v>0</v>
      </c>
      <c r="BF106" s="215">
        <f>IF(N106="snížená",J106,0)</f>
        <v>0</v>
      </c>
      <c r="BG106" s="215">
        <f>IF(N106="zákl. přenesená",J106,0)</f>
        <v>0</v>
      </c>
      <c r="BH106" s="215">
        <f>IF(N106="sníž. přenesená",J106,0)</f>
        <v>0</v>
      </c>
      <c r="BI106" s="215">
        <f>IF(N106="nulová",J106,0)</f>
        <v>0</v>
      </c>
      <c r="BJ106" s="15" t="s">
        <v>75</v>
      </c>
      <c r="BK106" s="215">
        <f>ROUND(I106*H106,2)</f>
        <v>0</v>
      </c>
      <c r="BL106" s="15" t="s">
        <v>137</v>
      </c>
      <c r="BM106" s="15" t="s">
        <v>182</v>
      </c>
    </row>
    <row r="107" s="1" customFormat="1" ht="16.5" customHeight="1">
      <c r="B107" s="36"/>
      <c r="C107" s="204" t="s">
        <v>183</v>
      </c>
      <c r="D107" s="204" t="s">
        <v>133</v>
      </c>
      <c r="E107" s="205" t="s">
        <v>184</v>
      </c>
      <c r="F107" s="206" t="s">
        <v>185</v>
      </c>
      <c r="G107" s="207" t="s">
        <v>136</v>
      </c>
      <c r="H107" s="208">
        <v>4.968</v>
      </c>
      <c r="I107" s="209"/>
      <c r="J107" s="210">
        <f>ROUND(I107*H107,2)</f>
        <v>0</v>
      </c>
      <c r="K107" s="206" t="s">
        <v>157</v>
      </c>
      <c r="L107" s="41"/>
      <c r="M107" s="211" t="s">
        <v>1</v>
      </c>
      <c r="N107" s="212" t="s">
        <v>38</v>
      </c>
      <c r="O107" s="77"/>
      <c r="P107" s="213">
        <f>O107*H107</f>
        <v>0</v>
      </c>
      <c r="Q107" s="213">
        <v>0.00012999999999999999</v>
      </c>
      <c r="R107" s="213">
        <f>Q107*H107</f>
        <v>0.00064583999999999996</v>
      </c>
      <c r="S107" s="213">
        <v>0</v>
      </c>
      <c r="T107" s="214">
        <f>S107*H107</f>
        <v>0</v>
      </c>
      <c r="AR107" s="15" t="s">
        <v>137</v>
      </c>
      <c r="AT107" s="15" t="s">
        <v>133</v>
      </c>
      <c r="AU107" s="15" t="s">
        <v>77</v>
      </c>
      <c r="AY107" s="15" t="s">
        <v>130</v>
      </c>
      <c r="BE107" s="215">
        <f>IF(N107="základní",J107,0)</f>
        <v>0</v>
      </c>
      <c r="BF107" s="215">
        <f>IF(N107="snížená",J107,0)</f>
        <v>0</v>
      </c>
      <c r="BG107" s="215">
        <f>IF(N107="zákl. přenesená",J107,0)</f>
        <v>0</v>
      </c>
      <c r="BH107" s="215">
        <f>IF(N107="sníž. přenesená",J107,0)</f>
        <v>0</v>
      </c>
      <c r="BI107" s="215">
        <f>IF(N107="nulová",J107,0)</f>
        <v>0</v>
      </c>
      <c r="BJ107" s="15" t="s">
        <v>75</v>
      </c>
      <c r="BK107" s="215">
        <f>ROUND(I107*H107,2)</f>
        <v>0</v>
      </c>
      <c r="BL107" s="15" t="s">
        <v>137</v>
      </c>
      <c r="BM107" s="15" t="s">
        <v>186</v>
      </c>
    </row>
    <row r="108" s="11" customFormat="1">
      <c r="B108" s="216"/>
      <c r="C108" s="217"/>
      <c r="D108" s="218" t="s">
        <v>139</v>
      </c>
      <c r="E108" s="219" t="s">
        <v>1</v>
      </c>
      <c r="F108" s="220" t="s">
        <v>187</v>
      </c>
      <c r="G108" s="217"/>
      <c r="H108" s="221">
        <v>4.968</v>
      </c>
      <c r="I108" s="222"/>
      <c r="J108" s="217"/>
      <c r="K108" s="217"/>
      <c r="L108" s="223"/>
      <c r="M108" s="224"/>
      <c r="N108" s="225"/>
      <c r="O108" s="225"/>
      <c r="P108" s="225"/>
      <c r="Q108" s="225"/>
      <c r="R108" s="225"/>
      <c r="S108" s="225"/>
      <c r="T108" s="226"/>
      <c r="AT108" s="227" t="s">
        <v>139</v>
      </c>
      <c r="AU108" s="227" t="s">
        <v>77</v>
      </c>
      <c r="AV108" s="11" t="s">
        <v>77</v>
      </c>
      <c r="AW108" s="11" t="s">
        <v>30</v>
      </c>
      <c r="AX108" s="11" t="s">
        <v>67</v>
      </c>
      <c r="AY108" s="227" t="s">
        <v>130</v>
      </c>
    </row>
    <row r="109" s="12" customFormat="1">
      <c r="B109" s="228"/>
      <c r="C109" s="229"/>
      <c r="D109" s="218" t="s">
        <v>139</v>
      </c>
      <c r="E109" s="230" t="s">
        <v>1</v>
      </c>
      <c r="F109" s="231" t="s">
        <v>141</v>
      </c>
      <c r="G109" s="229"/>
      <c r="H109" s="232">
        <v>4.968</v>
      </c>
      <c r="I109" s="233"/>
      <c r="J109" s="229"/>
      <c r="K109" s="229"/>
      <c r="L109" s="234"/>
      <c r="M109" s="239"/>
      <c r="N109" s="240"/>
      <c r="O109" s="240"/>
      <c r="P109" s="240"/>
      <c r="Q109" s="240"/>
      <c r="R109" s="240"/>
      <c r="S109" s="240"/>
      <c r="T109" s="241"/>
      <c r="AT109" s="238" t="s">
        <v>139</v>
      </c>
      <c r="AU109" s="238" t="s">
        <v>77</v>
      </c>
      <c r="AV109" s="12" t="s">
        <v>137</v>
      </c>
      <c r="AW109" s="12" t="s">
        <v>30</v>
      </c>
      <c r="AX109" s="12" t="s">
        <v>75</v>
      </c>
      <c r="AY109" s="238" t="s">
        <v>130</v>
      </c>
    </row>
    <row r="110" s="1" customFormat="1" ht="16.5" customHeight="1">
      <c r="B110" s="36"/>
      <c r="C110" s="204" t="s">
        <v>188</v>
      </c>
      <c r="D110" s="204" t="s">
        <v>133</v>
      </c>
      <c r="E110" s="205" t="s">
        <v>189</v>
      </c>
      <c r="F110" s="206" t="s">
        <v>190</v>
      </c>
      <c r="G110" s="207" t="s">
        <v>156</v>
      </c>
      <c r="H110" s="208">
        <v>0.59999999999999998</v>
      </c>
      <c r="I110" s="209"/>
      <c r="J110" s="210">
        <f>ROUND(I110*H110,2)</f>
        <v>0</v>
      </c>
      <c r="K110" s="206" t="s">
        <v>157</v>
      </c>
      <c r="L110" s="41"/>
      <c r="M110" s="211" t="s">
        <v>1</v>
      </c>
      <c r="N110" s="212" t="s">
        <v>38</v>
      </c>
      <c r="O110" s="77"/>
      <c r="P110" s="213">
        <f>O110*H110</f>
        <v>0</v>
      </c>
      <c r="Q110" s="213">
        <v>0</v>
      </c>
      <c r="R110" s="213">
        <f>Q110*H110</f>
        <v>0</v>
      </c>
      <c r="S110" s="213">
        <v>1.95</v>
      </c>
      <c r="T110" s="214">
        <f>S110*H110</f>
        <v>1.1699999999999999</v>
      </c>
      <c r="AR110" s="15" t="s">
        <v>137</v>
      </c>
      <c r="AT110" s="15" t="s">
        <v>133</v>
      </c>
      <c r="AU110" s="15" t="s">
        <v>77</v>
      </c>
      <c r="AY110" s="15" t="s">
        <v>130</v>
      </c>
      <c r="BE110" s="215">
        <f>IF(N110="základní",J110,0)</f>
        <v>0</v>
      </c>
      <c r="BF110" s="215">
        <f>IF(N110="snížená",J110,0)</f>
        <v>0</v>
      </c>
      <c r="BG110" s="215">
        <f>IF(N110="zákl. přenesená",J110,0)</f>
        <v>0</v>
      </c>
      <c r="BH110" s="215">
        <f>IF(N110="sníž. přenesená",J110,0)</f>
        <v>0</v>
      </c>
      <c r="BI110" s="215">
        <f>IF(N110="nulová",J110,0)</f>
        <v>0</v>
      </c>
      <c r="BJ110" s="15" t="s">
        <v>75</v>
      </c>
      <c r="BK110" s="215">
        <f>ROUND(I110*H110,2)</f>
        <v>0</v>
      </c>
      <c r="BL110" s="15" t="s">
        <v>137</v>
      </c>
      <c r="BM110" s="15" t="s">
        <v>191</v>
      </c>
    </row>
    <row r="111" s="11" customFormat="1">
      <c r="B111" s="216"/>
      <c r="C111" s="217"/>
      <c r="D111" s="218" t="s">
        <v>139</v>
      </c>
      <c r="E111" s="219" t="s">
        <v>1</v>
      </c>
      <c r="F111" s="220" t="s">
        <v>192</v>
      </c>
      <c r="G111" s="217"/>
      <c r="H111" s="221">
        <v>0.59999999999999998</v>
      </c>
      <c r="I111" s="222"/>
      <c r="J111" s="217"/>
      <c r="K111" s="217"/>
      <c r="L111" s="223"/>
      <c r="M111" s="224"/>
      <c r="N111" s="225"/>
      <c r="O111" s="225"/>
      <c r="P111" s="225"/>
      <c r="Q111" s="225"/>
      <c r="R111" s="225"/>
      <c r="S111" s="225"/>
      <c r="T111" s="226"/>
      <c r="AT111" s="227" t="s">
        <v>139</v>
      </c>
      <c r="AU111" s="227" t="s">
        <v>77</v>
      </c>
      <c r="AV111" s="11" t="s">
        <v>77</v>
      </c>
      <c r="AW111" s="11" t="s">
        <v>30</v>
      </c>
      <c r="AX111" s="11" t="s">
        <v>67</v>
      </c>
      <c r="AY111" s="227" t="s">
        <v>130</v>
      </c>
    </row>
    <row r="112" s="12" customFormat="1">
      <c r="B112" s="228"/>
      <c r="C112" s="229"/>
      <c r="D112" s="218" t="s">
        <v>139</v>
      </c>
      <c r="E112" s="230" t="s">
        <v>1</v>
      </c>
      <c r="F112" s="231" t="s">
        <v>141</v>
      </c>
      <c r="G112" s="229"/>
      <c r="H112" s="232">
        <v>0.59999999999999998</v>
      </c>
      <c r="I112" s="233"/>
      <c r="J112" s="229"/>
      <c r="K112" s="229"/>
      <c r="L112" s="234"/>
      <c r="M112" s="239"/>
      <c r="N112" s="240"/>
      <c r="O112" s="240"/>
      <c r="P112" s="240"/>
      <c r="Q112" s="240"/>
      <c r="R112" s="240"/>
      <c r="S112" s="240"/>
      <c r="T112" s="241"/>
      <c r="AT112" s="238" t="s">
        <v>139</v>
      </c>
      <c r="AU112" s="238" t="s">
        <v>77</v>
      </c>
      <c r="AV112" s="12" t="s">
        <v>137</v>
      </c>
      <c r="AW112" s="12" t="s">
        <v>30</v>
      </c>
      <c r="AX112" s="12" t="s">
        <v>75</v>
      </c>
      <c r="AY112" s="238" t="s">
        <v>130</v>
      </c>
    </row>
    <row r="113" s="1" customFormat="1" ht="16.5" customHeight="1">
      <c r="B113" s="36"/>
      <c r="C113" s="204" t="s">
        <v>131</v>
      </c>
      <c r="D113" s="204" t="s">
        <v>133</v>
      </c>
      <c r="E113" s="205" t="s">
        <v>193</v>
      </c>
      <c r="F113" s="206" t="s">
        <v>194</v>
      </c>
      <c r="G113" s="207" t="s">
        <v>156</v>
      </c>
      <c r="H113" s="208">
        <v>2.016</v>
      </c>
      <c r="I113" s="209"/>
      <c r="J113" s="210">
        <f>ROUND(I113*H113,2)</f>
        <v>0</v>
      </c>
      <c r="K113" s="206" t="s">
        <v>181</v>
      </c>
      <c r="L113" s="41"/>
      <c r="M113" s="211" t="s">
        <v>1</v>
      </c>
      <c r="N113" s="212" t="s">
        <v>38</v>
      </c>
      <c r="O113" s="77"/>
      <c r="P113" s="213">
        <f>O113*H113</f>
        <v>0</v>
      </c>
      <c r="Q113" s="213">
        <v>0</v>
      </c>
      <c r="R113" s="213">
        <f>Q113*H113</f>
        <v>0</v>
      </c>
      <c r="S113" s="213">
        <v>1.671</v>
      </c>
      <c r="T113" s="214">
        <f>S113*H113</f>
        <v>3.3687360000000002</v>
      </c>
      <c r="AR113" s="15" t="s">
        <v>137</v>
      </c>
      <c r="AT113" s="15" t="s">
        <v>133</v>
      </c>
      <c r="AU113" s="15" t="s">
        <v>77</v>
      </c>
      <c r="AY113" s="15" t="s">
        <v>130</v>
      </c>
      <c r="BE113" s="215">
        <f>IF(N113="základní",J113,0)</f>
        <v>0</v>
      </c>
      <c r="BF113" s="215">
        <f>IF(N113="snížená",J113,0)</f>
        <v>0</v>
      </c>
      <c r="BG113" s="215">
        <f>IF(N113="zákl. přenesená",J113,0)</f>
        <v>0</v>
      </c>
      <c r="BH113" s="215">
        <f>IF(N113="sníž. přenesená",J113,0)</f>
        <v>0</v>
      </c>
      <c r="BI113" s="215">
        <f>IF(N113="nulová",J113,0)</f>
        <v>0</v>
      </c>
      <c r="BJ113" s="15" t="s">
        <v>75</v>
      </c>
      <c r="BK113" s="215">
        <f>ROUND(I113*H113,2)</f>
        <v>0</v>
      </c>
      <c r="BL113" s="15" t="s">
        <v>137</v>
      </c>
      <c r="BM113" s="15" t="s">
        <v>195</v>
      </c>
    </row>
    <row r="114" s="11" customFormat="1">
      <c r="B114" s="216"/>
      <c r="C114" s="217"/>
      <c r="D114" s="218" t="s">
        <v>139</v>
      </c>
      <c r="E114" s="219" t="s">
        <v>1</v>
      </c>
      <c r="F114" s="220" t="s">
        <v>196</v>
      </c>
      <c r="G114" s="217"/>
      <c r="H114" s="221">
        <v>0.35999999999999999</v>
      </c>
      <c r="I114" s="222"/>
      <c r="J114" s="217"/>
      <c r="K114" s="217"/>
      <c r="L114" s="223"/>
      <c r="M114" s="224"/>
      <c r="N114" s="225"/>
      <c r="O114" s="225"/>
      <c r="P114" s="225"/>
      <c r="Q114" s="225"/>
      <c r="R114" s="225"/>
      <c r="S114" s="225"/>
      <c r="T114" s="226"/>
      <c r="AT114" s="227" t="s">
        <v>139</v>
      </c>
      <c r="AU114" s="227" t="s">
        <v>77</v>
      </c>
      <c r="AV114" s="11" t="s">
        <v>77</v>
      </c>
      <c r="AW114" s="11" t="s">
        <v>30</v>
      </c>
      <c r="AX114" s="11" t="s">
        <v>67</v>
      </c>
      <c r="AY114" s="227" t="s">
        <v>130</v>
      </c>
    </row>
    <row r="115" s="11" customFormat="1">
      <c r="B115" s="216"/>
      <c r="C115" s="217"/>
      <c r="D115" s="218" t="s">
        <v>139</v>
      </c>
      <c r="E115" s="219" t="s">
        <v>1</v>
      </c>
      <c r="F115" s="220" t="s">
        <v>197</v>
      </c>
      <c r="G115" s="217"/>
      <c r="H115" s="221">
        <v>0.34599999999999997</v>
      </c>
      <c r="I115" s="222"/>
      <c r="J115" s="217"/>
      <c r="K115" s="217"/>
      <c r="L115" s="223"/>
      <c r="M115" s="224"/>
      <c r="N115" s="225"/>
      <c r="O115" s="225"/>
      <c r="P115" s="225"/>
      <c r="Q115" s="225"/>
      <c r="R115" s="225"/>
      <c r="S115" s="225"/>
      <c r="T115" s="226"/>
      <c r="AT115" s="227" t="s">
        <v>139</v>
      </c>
      <c r="AU115" s="227" t="s">
        <v>77</v>
      </c>
      <c r="AV115" s="11" t="s">
        <v>77</v>
      </c>
      <c r="AW115" s="11" t="s">
        <v>30</v>
      </c>
      <c r="AX115" s="11" t="s">
        <v>67</v>
      </c>
      <c r="AY115" s="227" t="s">
        <v>130</v>
      </c>
    </row>
    <row r="116" s="11" customFormat="1">
      <c r="B116" s="216"/>
      <c r="C116" s="217"/>
      <c r="D116" s="218" t="s">
        <v>139</v>
      </c>
      <c r="E116" s="219" t="s">
        <v>1</v>
      </c>
      <c r="F116" s="220" t="s">
        <v>198</v>
      </c>
      <c r="G116" s="217"/>
      <c r="H116" s="221">
        <v>1.3100000000000001</v>
      </c>
      <c r="I116" s="222"/>
      <c r="J116" s="217"/>
      <c r="K116" s="217"/>
      <c r="L116" s="223"/>
      <c r="M116" s="224"/>
      <c r="N116" s="225"/>
      <c r="O116" s="225"/>
      <c r="P116" s="225"/>
      <c r="Q116" s="225"/>
      <c r="R116" s="225"/>
      <c r="S116" s="225"/>
      <c r="T116" s="226"/>
      <c r="AT116" s="227" t="s">
        <v>139</v>
      </c>
      <c r="AU116" s="227" t="s">
        <v>77</v>
      </c>
      <c r="AV116" s="11" t="s">
        <v>77</v>
      </c>
      <c r="AW116" s="11" t="s">
        <v>30</v>
      </c>
      <c r="AX116" s="11" t="s">
        <v>67</v>
      </c>
      <c r="AY116" s="227" t="s">
        <v>130</v>
      </c>
    </row>
    <row r="117" s="12" customFormat="1">
      <c r="B117" s="228"/>
      <c r="C117" s="229"/>
      <c r="D117" s="218" t="s">
        <v>139</v>
      </c>
      <c r="E117" s="230" t="s">
        <v>1</v>
      </c>
      <c r="F117" s="231" t="s">
        <v>141</v>
      </c>
      <c r="G117" s="229"/>
      <c r="H117" s="232">
        <v>2.016</v>
      </c>
      <c r="I117" s="233"/>
      <c r="J117" s="229"/>
      <c r="K117" s="229"/>
      <c r="L117" s="234"/>
      <c r="M117" s="239"/>
      <c r="N117" s="240"/>
      <c r="O117" s="240"/>
      <c r="P117" s="240"/>
      <c r="Q117" s="240"/>
      <c r="R117" s="240"/>
      <c r="S117" s="240"/>
      <c r="T117" s="241"/>
      <c r="AT117" s="238" t="s">
        <v>139</v>
      </c>
      <c r="AU117" s="238" t="s">
        <v>77</v>
      </c>
      <c r="AV117" s="12" t="s">
        <v>137</v>
      </c>
      <c r="AW117" s="12" t="s">
        <v>30</v>
      </c>
      <c r="AX117" s="12" t="s">
        <v>75</v>
      </c>
      <c r="AY117" s="238" t="s">
        <v>130</v>
      </c>
    </row>
    <row r="118" s="1" customFormat="1" ht="16.5" customHeight="1">
      <c r="B118" s="36"/>
      <c r="C118" s="204" t="s">
        <v>199</v>
      </c>
      <c r="D118" s="204" t="s">
        <v>133</v>
      </c>
      <c r="E118" s="205" t="s">
        <v>200</v>
      </c>
      <c r="F118" s="206" t="s">
        <v>201</v>
      </c>
      <c r="G118" s="207" t="s">
        <v>202</v>
      </c>
      <c r="H118" s="208">
        <v>1</v>
      </c>
      <c r="I118" s="209"/>
      <c r="J118" s="210">
        <f>ROUND(I118*H118,2)</f>
        <v>0</v>
      </c>
      <c r="K118" s="206" t="s">
        <v>1</v>
      </c>
      <c r="L118" s="41"/>
      <c r="M118" s="211" t="s">
        <v>1</v>
      </c>
      <c r="N118" s="212" t="s">
        <v>38</v>
      </c>
      <c r="O118" s="77"/>
      <c r="P118" s="213">
        <f>O118*H118</f>
        <v>0</v>
      </c>
      <c r="Q118" s="213">
        <v>0</v>
      </c>
      <c r="R118" s="213">
        <f>Q118*H118</f>
        <v>0</v>
      </c>
      <c r="S118" s="213">
        <v>0</v>
      </c>
      <c r="T118" s="214">
        <f>S118*H118</f>
        <v>0</v>
      </c>
      <c r="AR118" s="15" t="s">
        <v>137</v>
      </c>
      <c r="AT118" s="15" t="s">
        <v>133</v>
      </c>
      <c r="AU118" s="15" t="s">
        <v>77</v>
      </c>
      <c r="AY118" s="15" t="s">
        <v>130</v>
      </c>
      <c r="BE118" s="215">
        <f>IF(N118="základní",J118,0)</f>
        <v>0</v>
      </c>
      <c r="BF118" s="215">
        <f>IF(N118="snížená",J118,0)</f>
        <v>0</v>
      </c>
      <c r="BG118" s="215">
        <f>IF(N118="zákl. přenesená",J118,0)</f>
        <v>0</v>
      </c>
      <c r="BH118" s="215">
        <f>IF(N118="sníž. přenesená",J118,0)</f>
        <v>0</v>
      </c>
      <c r="BI118" s="215">
        <f>IF(N118="nulová",J118,0)</f>
        <v>0</v>
      </c>
      <c r="BJ118" s="15" t="s">
        <v>75</v>
      </c>
      <c r="BK118" s="215">
        <f>ROUND(I118*H118,2)</f>
        <v>0</v>
      </c>
      <c r="BL118" s="15" t="s">
        <v>137</v>
      </c>
      <c r="BM118" s="15" t="s">
        <v>203</v>
      </c>
    </row>
    <row r="119" s="10" customFormat="1" ht="22.8" customHeight="1">
      <c r="B119" s="188"/>
      <c r="C119" s="189"/>
      <c r="D119" s="190" t="s">
        <v>66</v>
      </c>
      <c r="E119" s="202" t="s">
        <v>204</v>
      </c>
      <c r="F119" s="202" t="s">
        <v>205</v>
      </c>
      <c r="G119" s="189"/>
      <c r="H119" s="189"/>
      <c r="I119" s="192"/>
      <c r="J119" s="203">
        <f>BK119</f>
        <v>0</v>
      </c>
      <c r="K119" s="189"/>
      <c r="L119" s="194"/>
      <c r="M119" s="195"/>
      <c r="N119" s="196"/>
      <c r="O119" s="196"/>
      <c r="P119" s="197">
        <f>SUM(P120:P121)</f>
        <v>0</v>
      </c>
      <c r="Q119" s="196"/>
      <c r="R119" s="197">
        <f>SUM(R120:R121)</f>
        <v>0</v>
      </c>
      <c r="S119" s="196"/>
      <c r="T119" s="198">
        <f>SUM(T120:T121)</f>
        <v>0</v>
      </c>
      <c r="AR119" s="199" t="s">
        <v>75</v>
      </c>
      <c r="AT119" s="200" t="s">
        <v>66</v>
      </c>
      <c r="AU119" s="200" t="s">
        <v>75</v>
      </c>
      <c r="AY119" s="199" t="s">
        <v>130</v>
      </c>
      <c r="BK119" s="201">
        <f>SUM(BK120:BK121)</f>
        <v>0</v>
      </c>
    </row>
    <row r="120" s="1" customFormat="1" ht="16.5" customHeight="1">
      <c r="B120" s="36"/>
      <c r="C120" s="204" t="s">
        <v>206</v>
      </c>
      <c r="D120" s="204" t="s">
        <v>133</v>
      </c>
      <c r="E120" s="205" t="s">
        <v>207</v>
      </c>
      <c r="F120" s="206" t="s">
        <v>208</v>
      </c>
      <c r="G120" s="207" t="s">
        <v>209</v>
      </c>
      <c r="H120" s="208">
        <v>9.3520000000000003</v>
      </c>
      <c r="I120" s="209"/>
      <c r="J120" s="210">
        <f>ROUND(I120*H120,2)</f>
        <v>0</v>
      </c>
      <c r="K120" s="206" t="s">
        <v>181</v>
      </c>
      <c r="L120" s="41"/>
      <c r="M120" s="211" t="s">
        <v>1</v>
      </c>
      <c r="N120" s="212" t="s">
        <v>38</v>
      </c>
      <c r="O120" s="77"/>
      <c r="P120" s="213">
        <f>O120*H120</f>
        <v>0</v>
      </c>
      <c r="Q120" s="213">
        <v>0</v>
      </c>
      <c r="R120" s="213">
        <f>Q120*H120</f>
        <v>0</v>
      </c>
      <c r="S120" s="213">
        <v>0</v>
      </c>
      <c r="T120" s="214">
        <f>S120*H120</f>
        <v>0</v>
      </c>
      <c r="AR120" s="15" t="s">
        <v>137</v>
      </c>
      <c r="AT120" s="15" t="s">
        <v>133</v>
      </c>
      <c r="AU120" s="15" t="s">
        <v>77</v>
      </c>
      <c r="AY120" s="15" t="s">
        <v>130</v>
      </c>
      <c r="BE120" s="215">
        <f>IF(N120="základní",J120,0)</f>
        <v>0</v>
      </c>
      <c r="BF120" s="215">
        <f>IF(N120="snížená",J120,0)</f>
        <v>0</v>
      </c>
      <c r="BG120" s="215">
        <f>IF(N120="zákl. přenesená",J120,0)</f>
        <v>0</v>
      </c>
      <c r="BH120" s="215">
        <f>IF(N120="sníž. přenesená",J120,0)</f>
        <v>0</v>
      </c>
      <c r="BI120" s="215">
        <f>IF(N120="nulová",J120,0)</f>
        <v>0</v>
      </c>
      <c r="BJ120" s="15" t="s">
        <v>75</v>
      </c>
      <c r="BK120" s="215">
        <f>ROUND(I120*H120,2)</f>
        <v>0</v>
      </c>
      <c r="BL120" s="15" t="s">
        <v>137</v>
      </c>
      <c r="BM120" s="15" t="s">
        <v>210</v>
      </c>
    </row>
    <row r="121" s="1" customFormat="1" ht="16.5" customHeight="1">
      <c r="B121" s="36"/>
      <c r="C121" s="204" t="s">
        <v>211</v>
      </c>
      <c r="D121" s="204" t="s">
        <v>133</v>
      </c>
      <c r="E121" s="205" t="s">
        <v>212</v>
      </c>
      <c r="F121" s="206" t="s">
        <v>213</v>
      </c>
      <c r="G121" s="207" t="s">
        <v>209</v>
      </c>
      <c r="H121" s="208">
        <v>5.8490000000000002</v>
      </c>
      <c r="I121" s="209"/>
      <c r="J121" s="210">
        <f>ROUND(I121*H121,2)</f>
        <v>0</v>
      </c>
      <c r="K121" s="206" t="s">
        <v>181</v>
      </c>
      <c r="L121" s="41"/>
      <c r="M121" s="211" t="s">
        <v>1</v>
      </c>
      <c r="N121" s="212" t="s">
        <v>38</v>
      </c>
      <c r="O121" s="77"/>
      <c r="P121" s="213">
        <f>O121*H121</f>
        <v>0</v>
      </c>
      <c r="Q121" s="213">
        <v>0</v>
      </c>
      <c r="R121" s="213">
        <f>Q121*H121</f>
        <v>0</v>
      </c>
      <c r="S121" s="213">
        <v>0</v>
      </c>
      <c r="T121" s="214">
        <f>S121*H121</f>
        <v>0</v>
      </c>
      <c r="AR121" s="15" t="s">
        <v>137</v>
      </c>
      <c r="AT121" s="15" t="s">
        <v>133</v>
      </c>
      <c r="AU121" s="15" t="s">
        <v>77</v>
      </c>
      <c r="AY121" s="15" t="s">
        <v>130</v>
      </c>
      <c r="BE121" s="215">
        <f>IF(N121="základní",J121,0)</f>
        <v>0</v>
      </c>
      <c r="BF121" s="215">
        <f>IF(N121="snížená",J121,0)</f>
        <v>0</v>
      </c>
      <c r="BG121" s="215">
        <f>IF(N121="zákl. přenesená",J121,0)</f>
        <v>0</v>
      </c>
      <c r="BH121" s="215">
        <f>IF(N121="sníž. přenesená",J121,0)</f>
        <v>0</v>
      </c>
      <c r="BI121" s="215">
        <f>IF(N121="nulová",J121,0)</f>
        <v>0</v>
      </c>
      <c r="BJ121" s="15" t="s">
        <v>75</v>
      </c>
      <c r="BK121" s="215">
        <f>ROUND(I121*H121,2)</f>
        <v>0</v>
      </c>
      <c r="BL121" s="15" t="s">
        <v>137</v>
      </c>
      <c r="BM121" s="15" t="s">
        <v>214</v>
      </c>
    </row>
    <row r="122" s="10" customFormat="1" ht="22.8" customHeight="1">
      <c r="B122" s="188"/>
      <c r="C122" s="189"/>
      <c r="D122" s="190" t="s">
        <v>66</v>
      </c>
      <c r="E122" s="202" t="s">
        <v>215</v>
      </c>
      <c r="F122" s="202" t="s">
        <v>216</v>
      </c>
      <c r="G122" s="189"/>
      <c r="H122" s="189"/>
      <c r="I122" s="192"/>
      <c r="J122" s="203">
        <f>BK122</f>
        <v>0</v>
      </c>
      <c r="K122" s="189"/>
      <c r="L122" s="194"/>
      <c r="M122" s="195"/>
      <c r="N122" s="196"/>
      <c r="O122" s="196"/>
      <c r="P122" s="197">
        <f>P123</f>
        <v>0</v>
      </c>
      <c r="Q122" s="196"/>
      <c r="R122" s="197">
        <f>R123</f>
        <v>0</v>
      </c>
      <c r="S122" s="196"/>
      <c r="T122" s="198">
        <f>T123</f>
        <v>0</v>
      </c>
      <c r="AR122" s="199" t="s">
        <v>75</v>
      </c>
      <c r="AT122" s="200" t="s">
        <v>66</v>
      </c>
      <c r="AU122" s="200" t="s">
        <v>75</v>
      </c>
      <c r="AY122" s="199" t="s">
        <v>130</v>
      </c>
      <c r="BK122" s="201">
        <f>BK123</f>
        <v>0</v>
      </c>
    </row>
    <row r="123" s="1" customFormat="1" ht="16.5" customHeight="1">
      <c r="B123" s="36"/>
      <c r="C123" s="204" t="s">
        <v>217</v>
      </c>
      <c r="D123" s="204" t="s">
        <v>133</v>
      </c>
      <c r="E123" s="205" t="s">
        <v>218</v>
      </c>
      <c r="F123" s="206" t="s">
        <v>219</v>
      </c>
      <c r="G123" s="207" t="s">
        <v>209</v>
      </c>
      <c r="H123" s="208">
        <v>1.5229999999999999</v>
      </c>
      <c r="I123" s="209"/>
      <c r="J123" s="210">
        <f>ROUND(I123*H123,2)</f>
        <v>0</v>
      </c>
      <c r="K123" s="206" t="s">
        <v>157</v>
      </c>
      <c r="L123" s="41"/>
      <c r="M123" s="211" t="s">
        <v>1</v>
      </c>
      <c r="N123" s="212" t="s">
        <v>38</v>
      </c>
      <c r="O123" s="77"/>
      <c r="P123" s="213">
        <f>O123*H123</f>
        <v>0</v>
      </c>
      <c r="Q123" s="213">
        <v>0</v>
      </c>
      <c r="R123" s="213">
        <f>Q123*H123</f>
        <v>0</v>
      </c>
      <c r="S123" s="213">
        <v>0</v>
      </c>
      <c r="T123" s="214">
        <f>S123*H123</f>
        <v>0</v>
      </c>
      <c r="AR123" s="15" t="s">
        <v>137</v>
      </c>
      <c r="AT123" s="15" t="s">
        <v>133</v>
      </c>
      <c r="AU123" s="15" t="s">
        <v>77</v>
      </c>
      <c r="AY123" s="15" t="s">
        <v>130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5" t="s">
        <v>75</v>
      </c>
      <c r="BK123" s="215">
        <f>ROUND(I123*H123,2)</f>
        <v>0</v>
      </c>
      <c r="BL123" s="15" t="s">
        <v>137</v>
      </c>
      <c r="BM123" s="15" t="s">
        <v>220</v>
      </c>
    </row>
    <row r="124" s="10" customFormat="1" ht="25.92" customHeight="1">
      <c r="B124" s="188"/>
      <c r="C124" s="189"/>
      <c r="D124" s="190" t="s">
        <v>66</v>
      </c>
      <c r="E124" s="191" t="s">
        <v>221</v>
      </c>
      <c r="F124" s="191" t="s">
        <v>222</v>
      </c>
      <c r="G124" s="189"/>
      <c r="H124" s="189"/>
      <c r="I124" s="192"/>
      <c r="J124" s="193">
        <f>BK124</f>
        <v>0</v>
      </c>
      <c r="K124" s="189"/>
      <c r="L124" s="194"/>
      <c r="M124" s="195"/>
      <c r="N124" s="196"/>
      <c r="O124" s="196"/>
      <c r="P124" s="197">
        <f>P125+P140+P210+P219</f>
        <v>0</v>
      </c>
      <c r="Q124" s="196"/>
      <c r="R124" s="197">
        <f>R125+R140+R210+R219</f>
        <v>6.0590605599999998</v>
      </c>
      <c r="S124" s="196"/>
      <c r="T124" s="198">
        <f>T125+T140+T210+T219</f>
        <v>10.647841</v>
      </c>
      <c r="AR124" s="199" t="s">
        <v>77</v>
      </c>
      <c r="AT124" s="200" t="s">
        <v>66</v>
      </c>
      <c r="AU124" s="200" t="s">
        <v>67</v>
      </c>
      <c r="AY124" s="199" t="s">
        <v>130</v>
      </c>
      <c r="BK124" s="201">
        <f>BK125+BK140+BK210+BK219</f>
        <v>0</v>
      </c>
    </row>
    <row r="125" s="10" customFormat="1" ht="22.8" customHeight="1">
      <c r="B125" s="188"/>
      <c r="C125" s="189"/>
      <c r="D125" s="190" t="s">
        <v>66</v>
      </c>
      <c r="E125" s="202" t="s">
        <v>223</v>
      </c>
      <c r="F125" s="202" t="s">
        <v>224</v>
      </c>
      <c r="G125" s="189"/>
      <c r="H125" s="189"/>
      <c r="I125" s="192"/>
      <c r="J125" s="203">
        <f>BK125</f>
        <v>0</v>
      </c>
      <c r="K125" s="189"/>
      <c r="L125" s="194"/>
      <c r="M125" s="195"/>
      <c r="N125" s="196"/>
      <c r="O125" s="196"/>
      <c r="P125" s="197">
        <f>SUM(P126:P139)</f>
        <v>0</v>
      </c>
      <c r="Q125" s="196"/>
      <c r="R125" s="197">
        <f>SUM(R126:R139)</f>
        <v>0.44918240000000004</v>
      </c>
      <c r="S125" s="196"/>
      <c r="T125" s="198">
        <f>SUM(T126:T139)</f>
        <v>0.44999999999999996</v>
      </c>
      <c r="AR125" s="199" t="s">
        <v>77</v>
      </c>
      <c r="AT125" s="200" t="s">
        <v>66</v>
      </c>
      <c r="AU125" s="200" t="s">
        <v>75</v>
      </c>
      <c r="AY125" s="199" t="s">
        <v>130</v>
      </c>
      <c r="BK125" s="201">
        <f>SUM(BK126:BK139)</f>
        <v>0</v>
      </c>
    </row>
    <row r="126" s="1" customFormat="1" ht="16.5" customHeight="1">
      <c r="B126" s="36"/>
      <c r="C126" s="204" t="s">
        <v>225</v>
      </c>
      <c r="D126" s="204" t="s">
        <v>133</v>
      </c>
      <c r="E126" s="205" t="s">
        <v>226</v>
      </c>
      <c r="F126" s="206" t="s">
        <v>227</v>
      </c>
      <c r="G126" s="207" t="s">
        <v>202</v>
      </c>
      <c r="H126" s="208">
        <v>1</v>
      </c>
      <c r="I126" s="209"/>
      <c r="J126" s="210">
        <f>ROUND(I126*H126,2)</f>
        <v>0</v>
      </c>
      <c r="K126" s="206" t="s">
        <v>1</v>
      </c>
      <c r="L126" s="41"/>
      <c r="M126" s="211" t="s">
        <v>1</v>
      </c>
      <c r="N126" s="212" t="s">
        <v>38</v>
      </c>
      <c r="O126" s="77"/>
      <c r="P126" s="213">
        <f>O126*H126</f>
        <v>0</v>
      </c>
      <c r="Q126" s="213">
        <v>0</v>
      </c>
      <c r="R126" s="213">
        <f>Q126*H126</f>
        <v>0</v>
      </c>
      <c r="S126" s="213">
        <v>0</v>
      </c>
      <c r="T126" s="214">
        <f>S126*H126</f>
        <v>0</v>
      </c>
      <c r="AR126" s="15" t="s">
        <v>228</v>
      </c>
      <c r="AT126" s="15" t="s">
        <v>133</v>
      </c>
      <c r="AU126" s="15" t="s">
        <v>77</v>
      </c>
      <c r="AY126" s="15" t="s">
        <v>130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5" t="s">
        <v>75</v>
      </c>
      <c r="BK126" s="215">
        <f>ROUND(I126*H126,2)</f>
        <v>0</v>
      </c>
      <c r="BL126" s="15" t="s">
        <v>228</v>
      </c>
      <c r="BM126" s="15" t="s">
        <v>229</v>
      </c>
    </row>
    <row r="127" s="1" customFormat="1" ht="16.5" customHeight="1">
      <c r="B127" s="36"/>
      <c r="C127" s="204" t="s">
        <v>8</v>
      </c>
      <c r="D127" s="204" t="s">
        <v>133</v>
      </c>
      <c r="E127" s="205" t="s">
        <v>230</v>
      </c>
      <c r="F127" s="206" t="s">
        <v>231</v>
      </c>
      <c r="G127" s="207" t="s">
        <v>136</v>
      </c>
      <c r="H127" s="208">
        <v>15.119999999999999</v>
      </c>
      <c r="I127" s="209"/>
      <c r="J127" s="210">
        <f>ROUND(I127*H127,2)</f>
        <v>0</v>
      </c>
      <c r="K127" s="206" t="s">
        <v>157</v>
      </c>
      <c r="L127" s="41"/>
      <c r="M127" s="211" t="s">
        <v>1</v>
      </c>
      <c r="N127" s="212" t="s">
        <v>38</v>
      </c>
      <c r="O127" s="77"/>
      <c r="P127" s="213">
        <f>O127*H127</f>
        <v>0</v>
      </c>
      <c r="Q127" s="213">
        <v>0.011520000000000001</v>
      </c>
      <c r="R127" s="213">
        <f>Q127*H127</f>
        <v>0.17418240000000002</v>
      </c>
      <c r="S127" s="213">
        <v>0</v>
      </c>
      <c r="T127" s="214">
        <f>S127*H127</f>
        <v>0</v>
      </c>
      <c r="AR127" s="15" t="s">
        <v>228</v>
      </c>
      <c r="AT127" s="15" t="s">
        <v>133</v>
      </c>
      <c r="AU127" s="15" t="s">
        <v>77</v>
      </c>
      <c r="AY127" s="15" t="s">
        <v>130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5" t="s">
        <v>75</v>
      </c>
      <c r="BK127" s="215">
        <f>ROUND(I127*H127,2)</f>
        <v>0</v>
      </c>
      <c r="BL127" s="15" t="s">
        <v>228</v>
      </c>
      <c r="BM127" s="15" t="s">
        <v>232</v>
      </c>
    </row>
    <row r="128" s="11" customFormat="1">
      <c r="B128" s="216"/>
      <c r="C128" s="217"/>
      <c r="D128" s="218" t="s">
        <v>139</v>
      </c>
      <c r="E128" s="219" t="s">
        <v>1</v>
      </c>
      <c r="F128" s="220" t="s">
        <v>233</v>
      </c>
      <c r="G128" s="217"/>
      <c r="H128" s="221">
        <v>15.119999999999999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6"/>
      <c r="AT128" s="227" t="s">
        <v>139</v>
      </c>
      <c r="AU128" s="227" t="s">
        <v>77</v>
      </c>
      <c r="AV128" s="11" t="s">
        <v>77</v>
      </c>
      <c r="AW128" s="11" t="s">
        <v>30</v>
      </c>
      <c r="AX128" s="11" t="s">
        <v>67</v>
      </c>
      <c r="AY128" s="227" t="s">
        <v>130</v>
      </c>
    </row>
    <row r="129" s="12" customFormat="1">
      <c r="B129" s="228"/>
      <c r="C129" s="229"/>
      <c r="D129" s="218" t="s">
        <v>139</v>
      </c>
      <c r="E129" s="230" t="s">
        <v>1</v>
      </c>
      <c r="F129" s="231" t="s">
        <v>141</v>
      </c>
      <c r="G129" s="229"/>
      <c r="H129" s="232">
        <v>15.119999999999999</v>
      </c>
      <c r="I129" s="233"/>
      <c r="J129" s="229"/>
      <c r="K129" s="229"/>
      <c r="L129" s="234"/>
      <c r="M129" s="239"/>
      <c r="N129" s="240"/>
      <c r="O129" s="240"/>
      <c r="P129" s="240"/>
      <c r="Q129" s="240"/>
      <c r="R129" s="240"/>
      <c r="S129" s="240"/>
      <c r="T129" s="241"/>
      <c r="AT129" s="238" t="s">
        <v>139</v>
      </c>
      <c r="AU129" s="238" t="s">
        <v>77</v>
      </c>
      <c r="AV129" s="12" t="s">
        <v>137</v>
      </c>
      <c r="AW129" s="12" t="s">
        <v>30</v>
      </c>
      <c r="AX129" s="12" t="s">
        <v>75</v>
      </c>
      <c r="AY129" s="238" t="s">
        <v>130</v>
      </c>
    </row>
    <row r="130" s="1" customFormat="1" ht="16.5" customHeight="1">
      <c r="B130" s="36"/>
      <c r="C130" s="204" t="s">
        <v>228</v>
      </c>
      <c r="D130" s="204" t="s">
        <v>133</v>
      </c>
      <c r="E130" s="205" t="s">
        <v>234</v>
      </c>
      <c r="F130" s="206" t="s">
        <v>235</v>
      </c>
      <c r="G130" s="207" t="s">
        <v>136</v>
      </c>
      <c r="H130" s="208">
        <v>30</v>
      </c>
      <c r="I130" s="209"/>
      <c r="J130" s="210">
        <f>ROUND(I130*H130,2)</f>
        <v>0</v>
      </c>
      <c r="K130" s="206" t="s">
        <v>181</v>
      </c>
      <c r="L130" s="41"/>
      <c r="M130" s="211" t="s">
        <v>1</v>
      </c>
      <c r="N130" s="212" t="s">
        <v>38</v>
      </c>
      <c r="O130" s="77"/>
      <c r="P130" s="213">
        <f>O130*H130</f>
        <v>0</v>
      </c>
      <c r="Q130" s="213">
        <v>0</v>
      </c>
      <c r="R130" s="213">
        <f>Q130*H130</f>
        <v>0</v>
      </c>
      <c r="S130" s="213">
        <v>0</v>
      </c>
      <c r="T130" s="214">
        <f>S130*H130</f>
        <v>0</v>
      </c>
      <c r="AR130" s="15" t="s">
        <v>228</v>
      </c>
      <c r="AT130" s="15" t="s">
        <v>133</v>
      </c>
      <c r="AU130" s="15" t="s">
        <v>77</v>
      </c>
      <c r="AY130" s="15" t="s">
        <v>130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5" t="s">
        <v>75</v>
      </c>
      <c r="BK130" s="215">
        <f>ROUND(I130*H130,2)</f>
        <v>0</v>
      </c>
      <c r="BL130" s="15" t="s">
        <v>228</v>
      </c>
      <c r="BM130" s="15" t="s">
        <v>236</v>
      </c>
    </row>
    <row r="131" s="13" customFormat="1">
      <c r="B131" s="242"/>
      <c r="C131" s="243"/>
      <c r="D131" s="218" t="s">
        <v>139</v>
      </c>
      <c r="E131" s="244" t="s">
        <v>1</v>
      </c>
      <c r="F131" s="245" t="s">
        <v>237</v>
      </c>
      <c r="G131" s="243"/>
      <c r="H131" s="244" t="s">
        <v>1</v>
      </c>
      <c r="I131" s="246"/>
      <c r="J131" s="243"/>
      <c r="K131" s="243"/>
      <c r="L131" s="247"/>
      <c r="M131" s="248"/>
      <c r="N131" s="249"/>
      <c r="O131" s="249"/>
      <c r="P131" s="249"/>
      <c r="Q131" s="249"/>
      <c r="R131" s="249"/>
      <c r="S131" s="249"/>
      <c r="T131" s="250"/>
      <c r="AT131" s="251" t="s">
        <v>139</v>
      </c>
      <c r="AU131" s="251" t="s">
        <v>77</v>
      </c>
      <c r="AV131" s="13" t="s">
        <v>75</v>
      </c>
      <c r="AW131" s="13" t="s">
        <v>30</v>
      </c>
      <c r="AX131" s="13" t="s">
        <v>67</v>
      </c>
      <c r="AY131" s="251" t="s">
        <v>130</v>
      </c>
    </row>
    <row r="132" s="11" customFormat="1">
      <c r="B132" s="216"/>
      <c r="C132" s="217"/>
      <c r="D132" s="218" t="s">
        <v>139</v>
      </c>
      <c r="E132" s="219" t="s">
        <v>1</v>
      </c>
      <c r="F132" s="220" t="s">
        <v>238</v>
      </c>
      <c r="G132" s="217"/>
      <c r="H132" s="221">
        <v>30</v>
      </c>
      <c r="I132" s="222"/>
      <c r="J132" s="217"/>
      <c r="K132" s="217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139</v>
      </c>
      <c r="AU132" s="227" t="s">
        <v>77</v>
      </c>
      <c r="AV132" s="11" t="s">
        <v>77</v>
      </c>
      <c r="AW132" s="11" t="s">
        <v>30</v>
      </c>
      <c r="AX132" s="11" t="s">
        <v>67</v>
      </c>
      <c r="AY132" s="227" t="s">
        <v>130</v>
      </c>
    </row>
    <row r="133" s="12" customFormat="1">
      <c r="B133" s="228"/>
      <c r="C133" s="229"/>
      <c r="D133" s="218" t="s">
        <v>139</v>
      </c>
      <c r="E133" s="230" t="s">
        <v>1</v>
      </c>
      <c r="F133" s="231" t="s">
        <v>141</v>
      </c>
      <c r="G133" s="229"/>
      <c r="H133" s="232">
        <v>30</v>
      </c>
      <c r="I133" s="233"/>
      <c r="J133" s="229"/>
      <c r="K133" s="229"/>
      <c r="L133" s="234"/>
      <c r="M133" s="239"/>
      <c r="N133" s="240"/>
      <c r="O133" s="240"/>
      <c r="P133" s="240"/>
      <c r="Q133" s="240"/>
      <c r="R133" s="240"/>
      <c r="S133" s="240"/>
      <c r="T133" s="241"/>
      <c r="AT133" s="238" t="s">
        <v>139</v>
      </c>
      <c r="AU133" s="238" t="s">
        <v>77</v>
      </c>
      <c r="AV133" s="12" t="s">
        <v>137</v>
      </c>
      <c r="AW133" s="12" t="s">
        <v>30</v>
      </c>
      <c r="AX133" s="12" t="s">
        <v>75</v>
      </c>
      <c r="AY133" s="238" t="s">
        <v>130</v>
      </c>
    </row>
    <row r="134" s="1" customFormat="1" ht="16.5" customHeight="1">
      <c r="B134" s="36"/>
      <c r="C134" s="252" t="s">
        <v>239</v>
      </c>
      <c r="D134" s="252" t="s">
        <v>240</v>
      </c>
      <c r="E134" s="253" t="s">
        <v>241</v>
      </c>
      <c r="F134" s="254" t="s">
        <v>242</v>
      </c>
      <c r="G134" s="255" t="s">
        <v>156</v>
      </c>
      <c r="H134" s="256">
        <v>0.5</v>
      </c>
      <c r="I134" s="257"/>
      <c r="J134" s="258">
        <f>ROUND(I134*H134,2)</f>
        <v>0</v>
      </c>
      <c r="K134" s="254" t="s">
        <v>181</v>
      </c>
      <c r="L134" s="259"/>
      <c r="M134" s="260" t="s">
        <v>1</v>
      </c>
      <c r="N134" s="261" t="s">
        <v>38</v>
      </c>
      <c r="O134" s="77"/>
      <c r="P134" s="213">
        <f>O134*H134</f>
        <v>0</v>
      </c>
      <c r="Q134" s="213">
        <v>0.55000000000000004</v>
      </c>
      <c r="R134" s="213">
        <f>Q134*H134</f>
        <v>0.27500000000000002</v>
      </c>
      <c r="S134" s="213">
        <v>0</v>
      </c>
      <c r="T134" s="214">
        <f>S134*H134</f>
        <v>0</v>
      </c>
      <c r="AR134" s="15" t="s">
        <v>243</v>
      </c>
      <c r="AT134" s="15" t="s">
        <v>240</v>
      </c>
      <c r="AU134" s="15" t="s">
        <v>77</v>
      </c>
      <c r="AY134" s="15" t="s">
        <v>130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5" t="s">
        <v>75</v>
      </c>
      <c r="BK134" s="215">
        <f>ROUND(I134*H134,2)</f>
        <v>0</v>
      </c>
      <c r="BL134" s="15" t="s">
        <v>228</v>
      </c>
      <c r="BM134" s="15" t="s">
        <v>244</v>
      </c>
    </row>
    <row r="135" s="1" customFormat="1" ht="16.5" customHeight="1">
      <c r="B135" s="36"/>
      <c r="C135" s="204" t="s">
        <v>245</v>
      </c>
      <c r="D135" s="204" t="s">
        <v>133</v>
      </c>
      <c r="E135" s="205" t="s">
        <v>246</v>
      </c>
      <c r="F135" s="206" t="s">
        <v>247</v>
      </c>
      <c r="G135" s="207" t="s">
        <v>136</v>
      </c>
      <c r="H135" s="208">
        <v>30</v>
      </c>
      <c r="I135" s="209"/>
      <c r="J135" s="210">
        <f>ROUND(I135*H135,2)</f>
        <v>0</v>
      </c>
      <c r="K135" s="206" t="s">
        <v>181</v>
      </c>
      <c r="L135" s="41"/>
      <c r="M135" s="211" t="s">
        <v>1</v>
      </c>
      <c r="N135" s="212" t="s">
        <v>38</v>
      </c>
      <c r="O135" s="77"/>
      <c r="P135" s="213">
        <f>O135*H135</f>
        <v>0</v>
      </c>
      <c r="Q135" s="213">
        <v>0</v>
      </c>
      <c r="R135" s="213">
        <f>Q135*H135</f>
        <v>0</v>
      </c>
      <c r="S135" s="213">
        <v>0.014999999999999999</v>
      </c>
      <c r="T135" s="214">
        <f>S135*H135</f>
        <v>0.44999999999999996</v>
      </c>
      <c r="AR135" s="15" t="s">
        <v>228</v>
      </c>
      <c r="AT135" s="15" t="s">
        <v>133</v>
      </c>
      <c r="AU135" s="15" t="s">
        <v>77</v>
      </c>
      <c r="AY135" s="15" t="s">
        <v>130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5" t="s">
        <v>75</v>
      </c>
      <c r="BK135" s="215">
        <f>ROUND(I135*H135,2)</f>
        <v>0</v>
      </c>
      <c r="BL135" s="15" t="s">
        <v>228</v>
      </c>
      <c r="BM135" s="15" t="s">
        <v>248</v>
      </c>
    </row>
    <row r="136" s="11" customFormat="1">
      <c r="B136" s="216"/>
      <c r="C136" s="217"/>
      <c r="D136" s="218" t="s">
        <v>139</v>
      </c>
      <c r="E136" s="219" t="s">
        <v>1</v>
      </c>
      <c r="F136" s="220" t="s">
        <v>249</v>
      </c>
      <c r="G136" s="217"/>
      <c r="H136" s="221">
        <v>30</v>
      </c>
      <c r="I136" s="222"/>
      <c r="J136" s="217"/>
      <c r="K136" s="217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139</v>
      </c>
      <c r="AU136" s="227" t="s">
        <v>77</v>
      </c>
      <c r="AV136" s="11" t="s">
        <v>77</v>
      </c>
      <c r="AW136" s="11" t="s">
        <v>30</v>
      </c>
      <c r="AX136" s="11" t="s">
        <v>67</v>
      </c>
      <c r="AY136" s="227" t="s">
        <v>130</v>
      </c>
    </row>
    <row r="137" s="12" customFormat="1">
      <c r="B137" s="228"/>
      <c r="C137" s="229"/>
      <c r="D137" s="218" t="s">
        <v>139</v>
      </c>
      <c r="E137" s="230" t="s">
        <v>1</v>
      </c>
      <c r="F137" s="231" t="s">
        <v>141</v>
      </c>
      <c r="G137" s="229"/>
      <c r="H137" s="232">
        <v>30</v>
      </c>
      <c r="I137" s="233"/>
      <c r="J137" s="229"/>
      <c r="K137" s="229"/>
      <c r="L137" s="234"/>
      <c r="M137" s="239"/>
      <c r="N137" s="240"/>
      <c r="O137" s="240"/>
      <c r="P137" s="240"/>
      <c r="Q137" s="240"/>
      <c r="R137" s="240"/>
      <c r="S137" s="240"/>
      <c r="T137" s="241"/>
      <c r="AT137" s="238" t="s">
        <v>139</v>
      </c>
      <c r="AU137" s="238" t="s">
        <v>77</v>
      </c>
      <c r="AV137" s="12" t="s">
        <v>137</v>
      </c>
      <c r="AW137" s="12" t="s">
        <v>30</v>
      </c>
      <c r="AX137" s="12" t="s">
        <v>75</v>
      </c>
      <c r="AY137" s="238" t="s">
        <v>130</v>
      </c>
    </row>
    <row r="138" s="1" customFormat="1" ht="16.5" customHeight="1">
      <c r="B138" s="36"/>
      <c r="C138" s="204" t="s">
        <v>250</v>
      </c>
      <c r="D138" s="204" t="s">
        <v>133</v>
      </c>
      <c r="E138" s="205" t="s">
        <v>251</v>
      </c>
      <c r="F138" s="206" t="s">
        <v>252</v>
      </c>
      <c r="G138" s="207" t="s">
        <v>253</v>
      </c>
      <c r="H138" s="208">
        <v>6</v>
      </c>
      <c r="I138" s="209"/>
      <c r="J138" s="210">
        <f>ROUND(I138*H138,2)</f>
        <v>0</v>
      </c>
      <c r="K138" s="206" t="s">
        <v>1</v>
      </c>
      <c r="L138" s="41"/>
      <c r="M138" s="211" t="s">
        <v>1</v>
      </c>
      <c r="N138" s="212" t="s">
        <v>38</v>
      </c>
      <c r="O138" s="77"/>
      <c r="P138" s="213">
        <f>O138*H138</f>
        <v>0</v>
      </c>
      <c r="Q138" s="213">
        <v>0</v>
      </c>
      <c r="R138" s="213">
        <f>Q138*H138</f>
        <v>0</v>
      </c>
      <c r="S138" s="213">
        <v>0</v>
      </c>
      <c r="T138" s="214">
        <f>S138*H138</f>
        <v>0</v>
      </c>
      <c r="AR138" s="15" t="s">
        <v>228</v>
      </c>
      <c r="AT138" s="15" t="s">
        <v>133</v>
      </c>
      <c r="AU138" s="15" t="s">
        <v>77</v>
      </c>
      <c r="AY138" s="15" t="s">
        <v>130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5" t="s">
        <v>75</v>
      </c>
      <c r="BK138" s="215">
        <f>ROUND(I138*H138,2)</f>
        <v>0</v>
      </c>
      <c r="BL138" s="15" t="s">
        <v>228</v>
      </c>
      <c r="BM138" s="15" t="s">
        <v>254</v>
      </c>
    </row>
    <row r="139" s="1" customFormat="1" ht="16.5" customHeight="1">
      <c r="B139" s="36"/>
      <c r="C139" s="204" t="s">
        <v>255</v>
      </c>
      <c r="D139" s="204" t="s">
        <v>133</v>
      </c>
      <c r="E139" s="205" t="s">
        <v>256</v>
      </c>
      <c r="F139" s="206" t="s">
        <v>257</v>
      </c>
      <c r="G139" s="207" t="s">
        <v>209</v>
      </c>
      <c r="H139" s="208">
        <v>0.44900000000000001</v>
      </c>
      <c r="I139" s="209"/>
      <c r="J139" s="210">
        <f>ROUND(I139*H139,2)</f>
        <v>0</v>
      </c>
      <c r="K139" s="206" t="s">
        <v>181</v>
      </c>
      <c r="L139" s="41"/>
      <c r="M139" s="211" t="s">
        <v>1</v>
      </c>
      <c r="N139" s="212" t="s">
        <v>38</v>
      </c>
      <c r="O139" s="77"/>
      <c r="P139" s="213">
        <f>O139*H139</f>
        <v>0</v>
      </c>
      <c r="Q139" s="213">
        <v>0</v>
      </c>
      <c r="R139" s="213">
        <f>Q139*H139</f>
        <v>0</v>
      </c>
      <c r="S139" s="213">
        <v>0</v>
      </c>
      <c r="T139" s="214">
        <f>S139*H139</f>
        <v>0</v>
      </c>
      <c r="AR139" s="15" t="s">
        <v>228</v>
      </c>
      <c r="AT139" s="15" t="s">
        <v>133</v>
      </c>
      <c r="AU139" s="15" t="s">
        <v>77</v>
      </c>
      <c r="AY139" s="15" t="s">
        <v>130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5" t="s">
        <v>75</v>
      </c>
      <c r="BK139" s="215">
        <f>ROUND(I139*H139,2)</f>
        <v>0</v>
      </c>
      <c r="BL139" s="15" t="s">
        <v>228</v>
      </c>
      <c r="BM139" s="15" t="s">
        <v>258</v>
      </c>
    </row>
    <row r="140" s="10" customFormat="1" ht="22.8" customHeight="1">
      <c r="B140" s="188"/>
      <c r="C140" s="189"/>
      <c r="D140" s="190" t="s">
        <v>66</v>
      </c>
      <c r="E140" s="202" t="s">
        <v>259</v>
      </c>
      <c r="F140" s="202" t="s">
        <v>260</v>
      </c>
      <c r="G140" s="189"/>
      <c r="H140" s="189"/>
      <c r="I140" s="192"/>
      <c r="J140" s="203">
        <f>BK140</f>
        <v>0</v>
      </c>
      <c r="K140" s="189"/>
      <c r="L140" s="194"/>
      <c r="M140" s="195"/>
      <c r="N140" s="196"/>
      <c r="O140" s="196"/>
      <c r="P140" s="197">
        <f>SUM(P141:P209)</f>
        <v>0</v>
      </c>
      <c r="Q140" s="196"/>
      <c r="R140" s="197">
        <f>SUM(R141:R209)</f>
        <v>5.5070781599999998</v>
      </c>
      <c r="S140" s="196"/>
      <c r="T140" s="198">
        <f>SUM(T141:T209)</f>
        <v>0.77618100000000001</v>
      </c>
      <c r="AR140" s="199" t="s">
        <v>77</v>
      </c>
      <c r="AT140" s="200" t="s">
        <v>66</v>
      </c>
      <c r="AU140" s="200" t="s">
        <v>75</v>
      </c>
      <c r="AY140" s="199" t="s">
        <v>130</v>
      </c>
      <c r="BK140" s="201">
        <f>SUM(BK141:BK209)</f>
        <v>0</v>
      </c>
    </row>
    <row r="141" s="1" customFormat="1" ht="16.5" customHeight="1">
      <c r="B141" s="36"/>
      <c r="C141" s="204" t="s">
        <v>7</v>
      </c>
      <c r="D141" s="204" t="s">
        <v>133</v>
      </c>
      <c r="E141" s="205" t="s">
        <v>261</v>
      </c>
      <c r="F141" s="206" t="s">
        <v>262</v>
      </c>
      <c r="G141" s="207" t="s">
        <v>162</v>
      </c>
      <c r="H141" s="208">
        <v>3</v>
      </c>
      <c r="I141" s="209"/>
      <c r="J141" s="210">
        <f>ROUND(I141*H141,2)</f>
        <v>0</v>
      </c>
      <c r="K141" s="206" t="s">
        <v>157</v>
      </c>
      <c r="L141" s="41"/>
      <c r="M141" s="211" t="s">
        <v>1</v>
      </c>
      <c r="N141" s="212" t="s">
        <v>38</v>
      </c>
      <c r="O141" s="77"/>
      <c r="P141" s="213">
        <f>O141*H141</f>
        <v>0</v>
      </c>
      <c r="Q141" s="213">
        <v>0</v>
      </c>
      <c r="R141" s="213">
        <f>Q141*H141</f>
        <v>0</v>
      </c>
      <c r="S141" s="213">
        <v>0.0090600000000000003</v>
      </c>
      <c r="T141" s="214">
        <f>S141*H141</f>
        <v>0.027180000000000003</v>
      </c>
      <c r="AR141" s="15" t="s">
        <v>228</v>
      </c>
      <c r="AT141" s="15" t="s">
        <v>133</v>
      </c>
      <c r="AU141" s="15" t="s">
        <v>77</v>
      </c>
      <c r="AY141" s="15" t="s">
        <v>130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5" t="s">
        <v>75</v>
      </c>
      <c r="BK141" s="215">
        <f>ROUND(I141*H141,2)</f>
        <v>0</v>
      </c>
      <c r="BL141" s="15" t="s">
        <v>228</v>
      </c>
      <c r="BM141" s="15" t="s">
        <v>263</v>
      </c>
    </row>
    <row r="142" s="1" customFormat="1" ht="16.5" customHeight="1">
      <c r="B142" s="36"/>
      <c r="C142" s="204" t="s">
        <v>264</v>
      </c>
      <c r="D142" s="204" t="s">
        <v>133</v>
      </c>
      <c r="E142" s="205" t="s">
        <v>265</v>
      </c>
      <c r="F142" s="206" t="s">
        <v>266</v>
      </c>
      <c r="G142" s="207" t="s">
        <v>267</v>
      </c>
      <c r="H142" s="208">
        <v>88.700000000000003</v>
      </c>
      <c r="I142" s="209"/>
      <c r="J142" s="210">
        <f>ROUND(I142*H142,2)</f>
        <v>0</v>
      </c>
      <c r="K142" s="206" t="s">
        <v>157</v>
      </c>
      <c r="L142" s="41"/>
      <c r="M142" s="211" t="s">
        <v>1</v>
      </c>
      <c r="N142" s="212" t="s">
        <v>38</v>
      </c>
      <c r="O142" s="77"/>
      <c r="P142" s="213">
        <f>O142*H142</f>
        <v>0</v>
      </c>
      <c r="Q142" s="213">
        <v>0</v>
      </c>
      <c r="R142" s="213">
        <f>Q142*H142</f>
        <v>0</v>
      </c>
      <c r="S142" s="213">
        <v>0.0060499999999999998</v>
      </c>
      <c r="T142" s="214">
        <f>S142*H142</f>
        <v>0.53663499999999997</v>
      </c>
      <c r="AR142" s="15" t="s">
        <v>228</v>
      </c>
      <c r="AT142" s="15" t="s">
        <v>133</v>
      </c>
      <c r="AU142" s="15" t="s">
        <v>77</v>
      </c>
      <c r="AY142" s="15" t="s">
        <v>130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5" t="s">
        <v>75</v>
      </c>
      <c r="BK142" s="215">
        <f>ROUND(I142*H142,2)</f>
        <v>0</v>
      </c>
      <c r="BL142" s="15" t="s">
        <v>228</v>
      </c>
      <c r="BM142" s="15" t="s">
        <v>268</v>
      </c>
    </row>
    <row r="143" s="1" customFormat="1" ht="16.5" customHeight="1">
      <c r="B143" s="36"/>
      <c r="C143" s="204" t="s">
        <v>269</v>
      </c>
      <c r="D143" s="204" t="s">
        <v>133</v>
      </c>
      <c r="E143" s="205" t="s">
        <v>270</v>
      </c>
      <c r="F143" s="206" t="s">
        <v>271</v>
      </c>
      <c r="G143" s="207" t="s">
        <v>267</v>
      </c>
      <c r="H143" s="208">
        <v>53.899999999999999</v>
      </c>
      <c r="I143" s="209"/>
      <c r="J143" s="210">
        <f>ROUND(I143*H143,2)</f>
        <v>0</v>
      </c>
      <c r="K143" s="206" t="s">
        <v>157</v>
      </c>
      <c r="L143" s="41"/>
      <c r="M143" s="211" t="s">
        <v>1</v>
      </c>
      <c r="N143" s="212" t="s">
        <v>38</v>
      </c>
      <c r="O143" s="77"/>
      <c r="P143" s="213">
        <f>O143*H143</f>
        <v>0</v>
      </c>
      <c r="Q143" s="213">
        <v>0</v>
      </c>
      <c r="R143" s="213">
        <f>Q143*H143</f>
        <v>0</v>
      </c>
      <c r="S143" s="213">
        <v>0.0039399999999999999</v>
      </c>
      <c r="T143" s="214">
        <f>S143*H143</f>
        <v>0.212366</v>
      </c>
      <c r="AR143" s="15" t="s">
        <v>228</v>
      </c>
      <c r="AT143" s="15" t="s">
        <v>133</v>
      </c>
      <c r="AU143" s="15" t="s">
        <v>77</v>
      </c>
      <c r="AY143" s="15" t="s">
        <v>130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5" t="s">
        <v>75</v>
      </c>
      <c r="BK143" s="215">
        <f>ROUND(I143*H143,2)</f>
        <v>0</v>
      </c>
      <c r="BL143" s="15" t="s">
        <v>228</v>
      </c>
      <c r="BM143" s="15" t="s">
        <v>272</v>
      </c>
    </row>
    <row r="144" s="1" customFormat="1" ht="16.5" customHeight="1">
      <c r="B144" s="36"/>
      <c r="C144" s="204" t="s">
        <v>273</v>
      </c>
      <c r="D144" s="204" t="s">
        <v>133</v>
      </c>
      <c r="E144" s="205" t="s">
        <v>274</v>
      </c>
      <c r="F144" s="206" t="s">
        <v>275</v>
      </c>
      <c r="G144" s="207" t="s">
        <v>136</v>
      </c>
      <c r="H144" s="208">
        <v>526</v>
      </c>
      <c r="I144" s="209"/>
      <c r="J144" s="210">
        <f>ROUND(I144*H144,2)</f>
        <v>0</v>
      </c>
      <c r="K144" s="206" t="s">
        <v>1</v>
      </c>
      <c r="L144" s="41"/>
      <c r="M144" s="211" t="s">
        <v>1</v>
      </c>
      <c r="N144" s="212" t="s">
        <v>38</v>
      </c>
      <c r="O144" s="77"/>
      <c r="P144" s="213">
        <f>O144*H144</f>
        <v>0</v>
      </c>
      <c r="Q144" s="213">
        <v>0.0064999999999999997</v>
      </c>
      <c r="R144" s="213">
        <f>Q144*H144</f>
        <v>3.419</v>
      </c>
      <c r="S144" s="213">
        <v>0</v>
      </c>
      <c r="T144" s="214">
        <f>S144*H144</f>
        <v>0</v>
      </c>
      <c r="AR144" s="15" t="s">
        <v>228</v>
      </c>
      <c r="AT144" s="15" t="s">
        <v>133</v>
      </c>
      <c r="AU144" s="15" t="s">
        <v>77</v>
      </c>
      <c r="AY144" s="15" t="s">
        <v>130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5" t="s">
        <v>75</v>
      </c>
      <c r="BK144" s="215">
        <f>ROUND(I144*H144,2)</f>
        <v>0</v>
      </c>
      <c r="BL144" s="15" t="s">
        <v>228</v>
      </c>
      <c r="BM144" s="15" t="s">
        <v>276</v>
      </c>
    </row>
    <row r="145" s="13" customFormat="1">
      <c r="B145" s="242"/>
      <c r="C145" s="243"/>
      <c r="D145" s="218" t="s">
        <v>139</v>
      </c>
      <c r="E145" s="244" t="s">
        <v>1</v>
      </c>
      <c r="F145" s="245" t="s">
        <v>277</v>
      </c>
      <c r="G145" s="243"/>
      <c r="H145" s="244" t="s">
        <v>1</v>
      </c>
      <c r="I145" s="246"/>
      <c r="J145" s="243"/>
      <c r="K145" s="243"/>
      <c r="L145" s="247"/>
      <c r="M145" s="248"/>
      <c r="N145" s="249"/>
      <c r="O145" s="249"/>
      <c r="P145" s="249"/>
      <c r="Q145" s="249"/>
      <c r="R145" s="249"/>
      <c r="S145" s="249"/>
      <c r="T145" s="250"/>
      <c r="AT145" s="251" t="s">
        <v>139</v>
      </c>
      <c r="AU145" s="251" t="s">
        <v>77</v>
      </c>
      <c r="AV145" s="13" t="s">
        <v>75</v>
      </c>
      <c r="AW145" s="13" t="s">
        <v>30</v>
      </c>
      <c r="AX145" s="13" t="s">
        <v>67</v>
      </c>
      <c r="AY145" s="251" t="s">
        <v>130</v>
      </c>
    </row>
    <row r="146" s="11" customFormat="1">
      <c r="B146" s="216"/>
      <c r="C146" s="217"/>
      <c r="D146" s="218" t="s">
        <v>139</v>
      </c>
      <c r="E146" s="219" t="s">
        <v>1</v>
      </c>
      <c r="F146" s="220" t="s">
        <v>278</v>
      </c>
      <c r="G146" s="217"/>
      <c r="H146" s="221">
        <v>526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139</v>
      </c>
      <c r="AU146" s="227" t="s">
        <v>77</v>
      </c>
      <c r="AV146" s="11" t="s">
        <v>77</v>
      </c>
      <c r="AW146" s="11" t="s">
        <v>30</v>
      </c>
      <c r="AX146" s="11" t="s">
        <v>67</v>
      </c>
      <c r="AY146" s="227" t="s">
        <v>130</v>
      </c>
    </row>
    <row r="147" s="12" customFormat="1">
      <c r="B147" s="228"/>
      <c r="C147" s="229"/>
      <c r="D147" s="218" t="s">
        <v>139</v>
      </c>
      <c r="E147" s="230" t="s">
        <v>1</v>
      </c>
      <c r="F147" s="231" t="s">
        <v>141</v>
      </c>
      <c r="G147" s="229"/>
      <c r="H147" s="232">
        <v>526</v>
      </c>
      <c r="I147" s="233"/>
      <c r="J147" s="229"/>
      <c r="K147" s="229"/>
      <c r="L147" s="234"/>
      <c r="M147" s="239"/>
      <c r="N147" s="240"/>
      <c r="O147" s="240"/>
      <c r="P147" s="240"/>
      <c r="Q147" s="240"/>
      <c r="R147" s="240"/>
      <c r="S147" s="240"/>
      <c r="T147" s="241"/>
      <c r="AT147" s="238" t="s">
        <v>139</v>
      </c>
      <c r="AU147" s="238" t="s">
        <v>77</v>
      </c>
      <c r="AV147" s="12" t="s">
        <v>137</v>
      </c>
      <c r="AW147" s="12" t="s">
        <v>30</v>
      </c>
      <c r="AX147" s="12" t="s">
        <v>75</v>
      </c>
      <c r="AY147" s="238" t="s">
        <v>130</v>
      </c>
    </row>
    <row r="148" s="1" customFormat="1" ht="16.5" customHeight="1">
      <c r="B148" s="36"/>
      <c r="C148" s="204" t="s">
        <v>279</v>
      </c>
      <c r="D148" s="204" t="s">
        <v>133</v>
      </c>
      <c r="E148" s="205" t="s">
        <v>280</v>
      </c>
      <c r="F148" s="206" t="s">
        <v>281</v>
      </c>
      <c r="G148" s="207" t="s">
        <v>162</v>
      </c>
      <c r="H148" s="208">
        <v>3</v>
      </c>
      <c r="I148" s="209"/>
      <c r="J148" s="210">
        <f>ROUND(I148*H148,2)</f>
        <v>0</v>
      </c>
      <c r="K148" s="206" t="s">
        <v>157</v>
      </c>
      <c r="L148" s="41"/>
      <c r="M148" s="211" t="s">
        <v>1</v>
      </c>
      <c r="N148" s="212" t="s">
        <v>38</v>
      </c>
      <c r="O148" s="77"/>
      <c r="P148" s="213">
        <f>O148*H148</f>
        <v>0</v>
      </c>
      <c r="Q148" s="213">
        <v>0</v>
      </c>
      <c r="R148" s="213">
        <f>Q148*H148</f>
        <v>0</v>
      </c>
      <c r="S148" s="213">
        <v>0</v>
      </c>
      <c r="T148" s="214">
        <f>S148*H148</f>
        <v>0</v>
      </c>
      <c r="AR148" s="15" t="s">
        <v>228</v>
      </c>
      <c r="AT148" s="15" t="s">
        <v>133</v>
      </c>
      <c r="AU148" s="15" t="s">
        <v>77</v>
      </c>
      <c r="AY148" s="15" t="s">
        <v>130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5" t="s">
        <v>75</v>
      </c>
      <c r="BK148" s="215">
        <f>ROUND(I148*H148,2)</f>
        <v>0</v>
      </c>
      <c r="BL148" s="15" t="s">
        <v>228</v>
      </c>
      <c r="BM148" s="15" t="s">
        <v>282</v>
      </c>
    </row>
    <row r="149" s="1" customFormat="1" ht="16.5" customHeight="1">
      <c r="B149" s="36"/>
      <c r="C149" s="252" t="s">
        <v>283</v>
      </c>
      <c r="D149" s="252" t="s">
        <v>240</v>
      </c>
      <c r="E149" s="253" t="s">
        <v>284</v>
      </c>
      <c r="F149" s="254" t="s">
        <v>285</v>
      </c>
      <c r="G149" s="255" t="s">
        <v>162</v>
      </c>
      <c r="H149" s="256">
        <v>3</v>
      </c>
      <c r="I149" s="257"/>
      <c r="J149" s="258">
        <f>ROUND(I149*H149,2)</f>
        <v>0</v>
      </c>
      <c r="K149" s="254" t="s">
        <v>157</v>
      </c>
      <c r="L149" s="259"/>
      <c r="M149" s="260" t="s">
        <v>1</v>
      </c>
      <c r="N149" s="261" t="s">
        <v>38</v>
      </c>
      <c r="O149" s="77"/>
      <c r="P149" s="213">
        <f>O149*H149</f>
        <v>0</v>
      </c>
      <c r="Q149" s="213">
        <v>0.0055999999999999999</v>
      </c>
      <c r="R149" s="213">
        <f>Q149*H149</f>
        <v>0.016799999999999999</v>
      </c>
      <c r="S149" s="213">
        <v>0</v>
      </c>
      <c r="T149" s="214">
        <f>S149*H149</f>
        <v>0</v>
      </c>
      <c r="AR149" s="15" t="s">
        <v>243</v>
      </c>
      <c r="AT149" s="15" t="s">
        <v>240</v>
      </c>
      <c r="AU149" s="15" t="s">
        <v>77</v>
      </c>
      <c r="AY149" s="15" t="s">
        <v>130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5" t="s">
        <v>75</v>
      </c>
      <c r="BK149" s="215">
        <f>ROUND(I149*H149,2)</f>
        <v>0</v>
      </c>
      <c r="BL149" s="15" t="s">
        <v>228</v>
      </c>
      <c r="BM149" s="15" t="s">
        <v>286</v>
      </c>
    </row>
    <row r="150" s="1" customFormat="1" ht="16.5" customHeight="1">
      <c r="B150" s="36"/>
      <c r="C150" s="204" t="s">
        <v>287</v>
      </c>
      <c r="D150" s="204" t="s">
        <v>133</v>
      </c>
      <c r="E150" s="205" t="s">
        <v>288</v>
      </c>
      <c r="F150" s="206" t="s">
        <v>289</v>
      </c>
      <c r="G150" s="207" t="s">
        <v>267</v>
      </c>
      <c r="H150" s="208">
        <v>126</v>
      </c>
      <c r="I150" s="209"/>
      <c r="J150" s="210">
        <f>ROUND(I150*H150,2)</f>
        <v>0</v>
      </c>
      <c r="K150" s="206" t="s">
        <v>157</v>
      </c>
      <c r="L150" s="41"/>
      <c r="M150" s="211" t="s">
        <v>1</v>
      </c>
      <c r="N150" s="212" t="s">
        <v>38</v>
      </c>
      <c r="O150" s="77"/>
      <c r="P150" s="213">
        <f>O150*H150</f>
        <v>0</v>
      </c>
      <c r="Q150" s="213">
        <v>0.0028900000000000002</v>
      </c>
      <c r="R150" s="213">
        <f>Q150*H150</f>
        <v>0.36414000000000002</v>
      </c>
      <c r="S150" s="213">
        <v>0</v>
      </c>
      <c r="T150" s="214">
        <f>S150*H150</f>
        <v>0</v>
      </c>
      <c r="AR150" s="15" t="s">
        <v>228</v>
      </c>
      <c r="AT150" s="15" t="s">
        <v>133</v>
      </c>
      <c r="AU150" s="15" t="s">
        <v>77</v>
      </c>
      <c r="AY150" s="15" t="s">
        <v>130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5" t="s">
        <v>75</v>
      </c>
      <c r="BK150" s="215">
        <f>ROUND(I150*H150,2)</f>
        <v>0</v>
      </c>
      <c r="BL150" s="15" t="s">
        <v>228</v>
      </c>
      <c r="BM150" s="15" t="s">
        <v>290</v>
      </c>
    </row>
    <row r="151" s="11" customFormat="1">
      <c r="B151" s="216"/>
      <c r="C151" s="217"/>
      <c r="D151" s="218" t="s">
        <v>139</v>
      </c>
      <c r="E151" s="219" t="s">
        <v>1</v>
      </c>
      <c r="F151" s="220" t="s">
        <v>291</v>
      </c>
      <c r="G151" s="217"/>
      <c r="H151" s="221">
        <v>58.100000000000001</v>
      </c>
      <c r="I151" s="222"/>
      <c r="J151" s="217"/>
      <c r="K151" s="217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139</v>
      </c>
      <c r="AU151" s="227" t="s">
        <v>77</v>
      </c>
      <c r="AV151" s="11" t="s">
        <v>77</v>
      </c>
      <c r="AW151" s="11" t="s">
        <v>30</v>
      </c>
      <c r="AX151" s="11" t="s">
        <v>67</v>
      </c>
      <c r="AY151" s="227" t="s">
        <v>130</v>
      </c>
    </row>
    <row r="152" s="11" customFormat="1">
      <c r="B152" s="216"/>
      <c r="C152" s="217"/>
      <c r="D152" s="218" t="s">
        <v>139</v>
      </c>
      <c r="E152" s="219" t="s">
        <v>1</v>
      </c>
      <c r="F152" s="220" t="s">
        <v>292</v>
      </c>
      <c r="G152" s="217"/>
      <c r="H152" s="221">
        <v>4.7999999999999998</v>
      </c>
      <c r="I152" s="222"/>
      <c r="J152" s="217"/>
      <c r="K152" s="217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139</v>
      </c>
      <c r="AU152" s="227" t="s">
        <v>77</v>
      </c>
      <c r="AV152" s="11" t="s">
        <v>77</v>
      </c>
      <c r="AW152" s="11" t="s">
        <v>30</v>
      </c>
      <c r="AX152" s="11" t="s">
        <v>67</v>
      </c>
      <c r="AY152" s="227" t="s">
        <v>130</v>
      </c>
    </row>
    <row r="153" s="11" customFormat="1">
      <c r="B153" s="216"/>
      <c r="C153" s="217"/>
      <c r="D153" s="218" t="s">
        <v>139</v>
      </c>
      <c r="E153" s="219" t="s">
        <v>1</v>
      </c>
      <c r="F153" s="220" t="s">
        <v>293</v>
      </c>
      <c r="G153" s="217"/>
      <c r="H153" s="221">
        <v>63.100000000000001</v>
      </c>
      <c r="I153" s="222"/>
      <c r="J153" s="217"/>
      <c r="K153" s="217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139</v>
      </c>
      <c r="AU153" s="227" t="s">
        <v>77</v>
      </c>
      <c r="AV153" s="11" t="s">
        <v>77</v>
      </c>
      <c r="AW153" s="11" t="s">
        <v>30</v>
      </c>
      <c r="AX153" s="11" t="s">
        <v>67</v>
      </c>
      <c r="AY153" s="227" t="s">
        <v>130</v>
      </c>
    </row>
    <row r="154" s="12" customFormat="1">
      <c r="B154" s="228"/>
      <c r="C154" s="229"/>
      <c r="D154" s="218" t="s">
        <v>139</v>
      </c>
      <c r="E154" s="230" t="s">
        <v>1</v>
      </c>
      <c r="F154" s="231" t="s">
        <v>141</v>
      </c>
      <c r="G154" s="229"/>
      <c r="H154" s="232">
        <v>126</v>
      </c>
      <c r="I154" s="233"/>
      <c r="J154" s="229"/>
      <c r="K154" s="229"/>
      <c r="L154" s="234"/>
      <c r="M154" s="239"/>
      <c r="N154" s="240"/>
      <c r="O154" s="240"/>
      <c r="P154" s="240"/>
      <c r="Q154" s="240"/>
      <c r="R154" s="240"/>
      <c r="S154" s="240"/>
      <c r="T154" s="241"/>
      <c r="AT154" s="238" t="s">
        <v>139</v>
      </c>
      <c r="AU154" s="238" t="s">
        <v>77</v>
      </c>
      <c r="AV154" s="12" t="s">
        <v>137</v>
      </c>
      <c r="AW154" s="12" t="s">
        <v>30</v>
      </c>
      <c r="AX154" s="12" t="s">
        <v>75</v>
      </c>
      <c r="AY154" s="238" t="s">
        <v>130</v>
      </c>
    </row>
    <row r="155" s="1" customFormat="1" ht="16.5" customHeight="1">
      <c r="B155" s="36"/>
      <c r="C155" s="204" t="s">
        <v>294</v>
      </c>
      <c r="D155" s="204" t="s">
        <v>133</v>
      </c>
      <c r="E155" s="205" t="s">
        <v>295</v>
      </c>
      <c r="F155" s="206" t="s">
        <v>296</v>
      </c>
      <c r="G155" s="207" t="s">
        <v>267</v>
      </c>
      <c r="H155" s="208">
        <v>119.40000000000001</v>
      </c>
      <c r="I155" s="209"/>
      <c r="J155" s="210">
        <f>ROUND(I155*H155,2)</f>
        <v>0</v>
      </c>
      <c r="K155" s="206" t="s">
        <v>157</v>
      </c>
      <c r="L155" s="41"/>
      <c r="M155" s="211" t="s">
        <v>1</v>
      </c>
      <c r="N155" s="212" t="s">
        <v>38</v>
      </c>
      <c r="O155" s="77"/>
      <c r="P155" s="213">
        <f>O155*H155</f>
        <v>0</v>
      </c>
      <c r="Q155" s="213">
        <v>0.00172</v>
      </c>
      <c r="R155" s="213">
        <f>Q155*H155</f>
        <v>0.205368</v>
      </c>
      <c r="S155" s="213">
        <v>0</v>
      </c>
      <c r="T155" s="214">
        <f>S155*H155</f>
        <v>0</v>
      </c>
      <c r="AR155" s="15" t="s">
        <v>228</v>
      </c>
      <c r="AT155" s="15" t="s">
        <v>133</v>
      </c>
      <c r="AU155" s="15" t="s">
        <v>77</v>
      </c>
      <c r="AY155" s="15" t="s">
        <v>130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5" t="s">
        <v>75</v>
      </c>
      <c r="BK155" s="215">
        <f>ROUND(I155*H155,2)</f>
        <v>0</v>
      </c>
      <c r="BL155" s="15" t="s">
        <v>228</v>
      </c>
      <c r="BM155" s="15" t="s">
        <v>297</v>
      </c>
    </row>
    <row r="156" s="13" customFormat="1">
      <c r="B156" s="242"/>
      <c r="C156" s="243"/>
      <c r="D156" s="218" t="s">
        <v>139</v>
      </c>
      <c r="E156" s="244" t="s">
        <v>1</v>
      </c>
      <c r="F156" s="245" t="s">
        <v>298</v>
      </c>
      <c r="G156" s="243"/>
      <c r="H156" s="244" t="s">
        <v>1</v>
      </c>
      <c r="I156" s="246"/>
      <c r="J156" s="243"/>
      <c r="K156" s="243"/>
      <c r="L156" s="247"/>
      <c r="M156" s="248"/>
      <c r="N156" s="249"/>
      <c r="O156" s="249"/>
      <c r="P156" s="249"/>
      <c r="Q156" s="249"/>
      <c r="R156" s="249"/>
      <c r="S156" s="249"/>
      <c r="T156" s="250"/>
      <c r="AT156" s="251" t="s">
        <v>139</v>
      </c>
      <c r="AU156" s="251" t="s">
        <v>77</v>
      </c>
      <c r="AV156" s="13" t="s">
        <v>75</v>
      </c>
      <c r="AW156" s="13" t="s">
        <v>30</v>
      </c>
      <c r="AX156" s="13" t="s">
        <v>67</v>
      </c>
      <c r="AY156" s="251" t="s">
        <v>130</v>
      </c>
    </row>
    <row r="157" s="11" customFormat="1">
      <c r="B157" s="216"/>
      <c r="C157" s="217"/>
      <c r="D157" s="218" t="s">
        <v>139</v>
      </c>
      <c r="E157" s="219" t="s">
        <v>1</v>
      </c>
      <c r="F157" s="220" t="s">
        <v>299</v>
      </c>
      <c r="G157" s="217"/>
      <c r="H157" s="221">
        <v>119.40000000000001</v>
      </c>
      <c r="I157" s="222"/>
      <c r="J157" s="217"/>
      <c r="K157" s="217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139</v>
      </c>
      <c r="AU157" s="227" t="s">
        <v>77</v>
      </c>
      <c r="AV157" s="11" t="s">
        <v>77</v>
      </c>
      <c r="AW157" s="11" t="s">
        <v>30</v>
      </c>
      <c r="AX157" s="11" t="s">
        <v>67</v>
      </c>
      <c r="AY157" s="227" t="s">
        <v>130</v>
      </c>
    </row>
    <row r="158" s="12" customFormat="1">
      <c r="B158" s="228"/>
      <c r="C158" s="229"/>
      <c r="D158" s="218" t="s">
        <v>139</v>
      </c>
      <c r="E158" s="230" t="s">
        <v>1</v>
      </c>
      <c r="F158" s="231" t="s">
        <v>141</v>
      </c>
      <c r="G158" s="229"/>
      <c r="H158" s="232">
        <v>119.40000000000001</v>
      </c>
      <c r="I158" s="233"/>
      <c r="J158" s="229"/>
      <c r="K158" s="229"/>
      <c r="L158" s="234"/>
      <c r="M158" s="239"/>
      <c r="N158" s="240"/>
      <c r="O158" s="240"/>
      <c r="P158" s="240"/>
      <c r="Q158" s="240"/>
      <c r="R158" s="240"/>
      <c r="S158" s="240"/>
      <c r="T158" s="241"/>
      <c r="AT158" s="238" t="s">
        <v>139</v>
      </c>
      <c r="AU158" s="238" t="s">
        <v>77</v>
      </c>
      <c r="AV158" s="12" t="s">
        <v>137</v>
      </c>
      <c r="AW158" s="12" t="s">
        <v>30</v>
      </c>
      <c r="AX158" s="12" t="s">
        <v>75</v>
      </c>
      <c r="AY158" s="238" t="s">
        <v>130</v>
      </c>
    </row>
    <row r="159" s="1" customFormat="1" ht="16.5" customHeight="1">
      <c r="B159" s="36"/>
      <c r="C159" s="204" t="s">
        <v>300</v>
      </c>
      <c r="D159" s="204" t="s">
        <v>133</v>
      </c>
      <c r="E159" s="205" t="s">
        <v>301</v>
      </c>
      <c r="F159" s="206" t="s">
        <v>302</v>
      </c>
      <c r="G159" s="207" t="s">
        <v>267</v>
      </c>
      <c r="H159" s="208">
        <v>90.599999999999994</v>
      </c>
      <c r="I159" s="209"/>
      <c r="J159" s="210">
        <f>ROUND(I159*H159,2)</f>
        <v>0</v>
      </c>
      <c r="K159" s="206" t="s">
        <v>157</v>
      </c>
      <c r="L159" s="41"/>
      <c r="M159" s="211" t="s">
        <v>1</v>
      </c>
      <c r="N159" s="212" t="s">
        <v>38</v>
      </c>
      <c r="O159" s="77"/>
      <c r="P159" s="213">
        <f>O159*H159</f>
        <v>0</v>
      </c>
      <c r="Q159" s="213">
        <v>0.0058999999999999999</v>
      </c>
      <c r="R159" s="213">
        <f>Q159*H159</f>
        <v>0.5345399999999999</v>
      </c>
      <c r="S159" s="213">
        <v>0</v>
      </c>
      <c r="T159" s="214">
        <f>S159*H159</f>
        <v>0</v>
      </c>
      <c r="AR159" s="15" t="s">
        <v>228</v>
      </c>
      <c r="AT159" s="15" t="s">
        <v>133</v>
      </c>
      <c r="AU159" s="15" t="s">
        <v>77</v>
      </c>
      <c r="AY159" s="15" t="s">
        <v>130</v>
      </c>
      <c r="BE159" s="215">
        <f>IF(N159="základní",J159,0)</f>
        <v>0</v>
      </c>
      <c r="BF159" s="215">
        <f>IF(N159="snížená",J159,0)</f>
        <v>0</v>
      </c>
      <c r="BG159" s="215">
        <f>IF(N159="zákl. přenesená",J159,0)</f>
        <v>0</v>
      </c>
      <c r="BH159" s="215">
        <f>IF(N159="sníž. přenesená",J159,0)</f>
        <v>0</v>
      </c>
      <c r="BI159" s="215">
        <f>IF(N159="nulová",J159,0)</f>
        <v>0</v>
      </c>
      <c r="BJ159" s="15" t="s">
        <v>75</v>
      </c>
      <c r="BK159" s="215">
        <f>ROUND(I159*H159,2)</f>
        <v>0</v>
      </c>
      <c r="BL159" s="15" t="s">
        <v>228</v>
      </c>
      <c r="BM159" s="15" t="s">
        <v>303</v>
      </c>
    </row>
    <row r="160" s="13" customFormat="1">
      <c r="B160" s="242"/>
      <c r="C160" s="243"/>
      <c r="D160" s="218" t="s">
        <v>139</v>
      </c>
      <c r="E160" s="244" t="s">
        <v>1</v>
      </c>
      <c r="F160" s="245" t="s">
        <v>304</v>
      </c>
      <c r="G160" s="243"/>
      <c r="H160" s="244" t="s">
        <v>1</v>
      </c>
      <c r="I160" s="246"/>
      <c r="J160" s="243"/>
      <c r="K160" s="243"/>
      <c r="L160" s="247"/>
      <c r="M160" s="248"/>
      <c r="N160" s="249"/>
      <c r="O160" s="249"/>
      <c r="P160" s="249"/>
      <c r="Q160" s="249"/>
      <c r="R160" s="249"/>
      <c r="S160" s="249"/>
      <c r="T160" s="250"/>
      <c r="AT160" s="251" t="s">
        <v>139</v>
      </c>
      <c r="AU160" s="251" t="s">
        <v>77</v>
      </c>
      <c r="AV160" s="13" t="s">
        <v>75</v>
      </c>
      <c r="AW160" s="13" t="s">
        <v>30</v>
      </c>
      <c r="AX160" s="13" t="s">
        <v>67</v>
      </c>
      <c r="AY160" s="251" t="s">
        <v>130</v>
      </c>
    </row>
    <row r="161" s="11" customFormat="1">
      <c r="B161" s="216"/>
      <c r="C161" s="217"/>
      <c r="D161" s="218" t="s">
        <v>139</v>
      </c>
      <c r="E161" s="219" t="s">
        <v>1</v>
      </c>
      <c r="F161" s="220" t="s">
        <v>305</v>
      </c>
      <c r="G161" s="217"/>
      <c r="H161" s="221">
        <v>90.599999999999994</v>
      </c>
      <c r="I161" s="222"/>
      <c r="J161" s="217"/>
      <c r="K161" s="217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139</v>
      </c>
      <c r="AU161" s="227" t="s">
        <v>77</v>
      </c>
      <c r="AV161" s="11" t="s">
        <v>77</v>
      </c>
      <c r="AW161" s="11" t="s">
        <v>30</v>
      </c>
      <c r="AX161" s="11" t="s">
        <v>67</v>
      </c>
      <c r="AY161" s="227" t="s">
        <v>130</v>
      </c>
    </row>
    <row r="162" s="12" customFormat="1">
      <c r="B162" s="228"/>
      <c r="C162" s="229"/>
      <c r="D162" s="218" t="s">
        <v>139</v>
      </c>
      <c r="E162" s="230" t="s">
        <v>1</v>
      </c>
      <c r="F162" s="231" t="s">
        <v>141</v>
      </c>
      <c r="G162" s="229"/>
      <c r="H162" s="232">
        <v>90.599999999999994</v>
      </c>
      <c r="I162" s="233"/>
      <c r="J162" s="229"/>
      <c r="K162" s="229"/>
      <c r="L162" s="234"/>
      <c r="M162" s="239"/>
      <c r="N162" s="240"/>
      <c r="O162" s="240"/>
      <c r="P162" s="240"/>
      <c r="Q162" s="240"/>
      <c r="R162" s="240"/>
      <c r="S162" s="240"/>
      <c r="T162" s="241"/>
      <c r="AT162" s="238" t="s">
        <v>139</v>
      </c>
      <c r="AU162" s="238" t="s">
        <v>77</v>
      </c>
      <c r="AV162" s="12" t="s">
        <v>137</v>
      </c>
      <c r="AW162" s="12" t="s">
        <v>30</v>
      </c>
      <c r="AX162" s="12" t="s">
        <v>75</v>
      </c>
      <c r="AY162" s="238" t="s">
        <v>130</v>
      </c>
    </row>
    <row r="163" s="1" customFormat="1" ht="16.5" customHeight="1">
      <c r="B163" s="36"/>
      <c r="C163" s="204" t="s">
        <v>238</v>
      </c>
      <c r="D163" s="204" t="s">
        <v>133</v>
      </c>
      <c r="E163" s="205" t="s">
        <v>306</v>
      </c>
      <c r="F163" s="206" t="s">
        <v>307</v>
      </c>
      <c r="G163" s="207" t="s">
        <v>136</v>
      </c>
      <c r="H163" s="208">
        <v>4.1879999999999997</v>
      </c>
      <c r="I163" s="209"/>
      <c r="J163" s="210">
        <f>ROUND(I163*H163,2)</f>
        <v>0</v>
      </c>
      <c r="K163" s="206" t="s">
        <v>1</v>
      </c>
      <c r="L163" s="41"/>
      <c r="M163" s="211" t="s">
        <v>1</v>
      </c>
      <c r="N163" s="212" t="s">
        <v>38</v>
      </c>
      <c r="O163" s="77"/>
      <c r="P163" s="213">
        <f>O163*H163</f>
        <v>0</v>
      </c>
      <c r="Q163" s="213">
        <v>0.0078200000000000006</v>
      </c>
      <c r="R163" s="213">
        <f>Q163*H163</f>
        <v>0.03275016</v>
      </c>
      <c r="S163" s="213">
        <v>0</v>
      </c>
      <c r="T163" s="214">
        <f>S163*H163</f>
        <v>0</v>
      </c>
      <c r="AR163" s="15" t="s">
        <v>228</v>
      </c>
      <c r="AT163" s="15" t="s">
        <v>133</v>
      </c>
      <c r="AU163" s="15" t="s">
        <v>77</v>
      </c>
      <c r="AY163" s="15" t="s">
        <v>130</v>
      </c>
      <c r="BE163" s="215">
        <f>IF(N163="základní",J163,0)</f>
        <v>0</v>
      </c>
      <c r="BF163" s="215">
        <f>IF(N163="snížená",J163,0)</f>
        <v>0</v>
      </c>
      <c r="BG163" s="215">
        <f>IF(N163="zákl. přenesená",J163,0)</f>
        <v>0</v>
      </c>
      <c r="BH163" s="215">
        <f>IF(N163="sníž. přenesená",J163,0)</f>
        <v>0</v>
      </c>
      <c r="BI163" s="215">
        <f>IF(N163="nulová",J163,0)</f>
        <v>0</v>
      </c>
      <c r="BJ163" s="15" t="s">
        <v>75</v>
      </c>
      <c r="BK163" s="215">
        <f>ROUND(I163*H163,2)</f>
        <v>0</v>
      </c>
      <c r="BL163" s="15" t="s">
        <v>228</v>
      </c>
      <c r="BM163" s="15" t="s">
        <v>308</v>
      </c>
    </row>
    <row r="164" s="13" customFormat="1">
      <c r="B164" s="242"/>
      <c r="C164" s="243"/>
      <c r="D164" s="218" t="s">
        <v>139</v>
      </c>
      <c r="E164" s="244" t="s">
        <v>1</v>
      </c>
      <c r="F164" s="245" t="s">
        <v>309</v>
      </c>
      <c r="G164" s="243"/>
      <c r="H164" s="244" t="s">
        <v>1</v>
      </c>
      <c r="I164" s="246"/>
      <c r="J164" s="243"/>
      <c r="K164" s="243"/>
      <c r="L164" s="247"/>
      <c r="M164" s="248"/>
      <c r="N164" s="249"/>
      <c r="O164" s="249"/>
      <c r="P164" s="249"/>
      <c r="Q164" s="249"/>
      <c r="R164" s="249"/>
      <c r="S164" s="249"/>
      <c r="T164" s="250"/>
      <c r="AT164" s="251" t="s">
        <v>139</v>
      </c>
      <c r="AU164" s="251" t="s">
        <v>77</v>
      </c>
      <c r="AV164" s="13" t="s">
        <v>75</v>
      </c>
      <c r="AW164" s="13" t="s">
        <v>30</v>
      </c>
      <c r="AX164" s="13" t="s">
        <v>67</v>
      </c>
      <c r="AY164" s="251" t="s">
        <v>130</v>
      </c>
    </row>
    <row r="165" s="11" customFormat="1">
      <c r="B165" s="216"/>
      <c r="C165" s="217"/>
      <c r="D165" s="218" t="s">
        <v>139</v>
      </c>
      <c r="E165" s="219" t="s">
        <v>1</v>
      </c>
      <c r="F165" s="220" t="s">
        <v>310</v>
      </c>
      <c r="G165" s="217"/>
      <c r="H165" s="221">
        <v>1.288</v>
      </c>
      <c r="I165" s="222"/>
      <c r="J165" s="217"/>
      <c r="K165" s="217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139</v>
      </c>
      <c r="AU165" s="227" t="s">
        <v>77</v>
      </c>
      <c r="AV165" s="11" t="s">
        <v>77</v>
      </c>
      <c r="AW165" s="11" t="s">
        <v>30</v>
      </c>
      <c r="AX165" s="11" t="s">
        <v>67</v>
      </c>
      <c r="AY165" s="227" t="s">
        <v>130</v>
      </c>
    </row>
    <row r="166" s="13" customFormat="1">
      <c r="B166" s="242"/>
      <c r="C166" s="243"/>
      <c r="D166" s="218" t="s">
        <v>139</v>
      </c>
      <c r="E166" s="244" t="s">
        <v>1</v>
      </c>
      <c r="F166" s="245" t="s">
        <v>311</v>
      </c>
      <c r="G166" s="243"/>
      <c r="H166" s="244" t="s">
        <v>1</v>
      </c>
      <c r="I166" s="246"/>
      <c r="J166" s="243"/>
      <c r="K166" s="243"/>
      <c r="L166" s="247"/>
      <c r="M166" s="248"/>
      <c r="N166" s="249"/>
      <c r="O166" s="249"/>
      <c r="P166" s="249"/>
      <c r="Q166" s="249"/>
      <c r="R166" s="249"/>
      <c r="S166" s="249"/>
      <c r="T166" s="250"/>
      <c r="AT166" s="251" t="s">
        <v>139</v>
      </c>
      <c r="AU166" s="251" t="s">
        <v>77</v>
      </c>
      <c r="AV166" s="13" t="s">
        <v>75</v>
      </c>
      <c r="AW166" s="13" t="s">
        <v>30</v>
      </c>
      <c r="AX166" s="13" t="s">
        <v>67</v>
      </c>
      <c r="AY166" s="251" t="s">
        <v>130</v>
      </c>
    </row>
    <row r="167" s="11" customFormat="1">
      <c r="B167" s="216"/>
      <c r="C167" s="217"/>
      <c r="D167" s="218" t="s">
        <v>139</v>
      </c>
      <c r="E167" s="219" t="s">
        <v>1</v>
      </c>
      <c r="F167" s="220" t="s">
        <v>312</v>
      </c>
      <c r="G167" s="217"/>
      <c r="H167" s="221">
        <v>0.40000000000000002</v>
      </c>
      <c r="I167" s="222"/>
      <c r="J167" s="217"/>
      <c r="K167" s="217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139</v>
      </c>
      <c r="AU167" s="227" t="s">
        <v>77</v>
      </c>
      <c r="AV167" s="11" t="s">
        <v>77</v>
      </c>
      <c r="AW167" s="11" t="s">
        <v>30</v>
      </c>
      <c r="AX167" s="11" t="s">
        <v>67</v>
      </c>
      <c r="AY167" s="227" t="s">
        <v>130</v>
      </c>
    </row>
    <row r="168" s="13" customFormat="1">
      <c r="B168" s="242"/>
      <c r="C168" s="243"/>
      <c r="D168" s="218" t="s">
        <v>139</v>
      </c>
      <c r="E168" s="244" t="s">
        <v>1</v>
      </c>
      <c r="F168" s="245" t="s">
        <v>313</v>
      </c>
      <c r="G168" s="243"/>
      <c r="H168" s="244" t="s">
        <v>1</v>
      </c>
      <c r="I168" s="246"/>
      <c r="J168" s="243"/>
      <c r="K168" s="243"/>
      <c r="L168" s="247"/>
      <c r="M168" s="248"/>
      <c r="N168" s="249"/>
      <c r="O168" s="249"/>
      <c r="P168" s="249"/>
      <c r="Q168" s="249"/>
      <c r="R168" s="249"/>
      <c r="S168" s="249"/>
      <c r="T168" s="250"/>
      <c r="AT168" s="251" t="s">
        <v>139</v>
      </c>
      <c r="AU168" s="251" t="s">
        <v>77</v>
      </c>
      <c r="AV168" s="13" t="s">
        <v>75</v>
      </c>
      <c r="AW168" s="13" t="s">
        <v>30</v>
      </c>
      <c r="AX168" s="13" t="s">
        <v>67</v>
      </c>
      <c r="AY168" s="251" t="s">
        <v>130</v>
      </c>
    </row>
    <row r="169" s="11" customFormat="1">
      <c r="B169" s="216"/>
      <c r="C169" s="217"/>
      <c r="D169" s="218" t="s">
        <v>139</v>
      </c>
      <c r="E169" s="219" t="s">
        <v>1</v>
      </c>
      <c r="F169" s="220" t="s">
        <v>314</v>
      </c>
      <c r="G169" s="217"/>
      <c r="H169" s="221">
        <v>2.5</v>
      </c>
      <c r="I169" s="222"/>
      <c r="J169" s="217"/>
      <c r="K169" s="217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139</v>
      </c>
      <c r="AU169" s="227" t="s">
        <v>77</v>
      </c>
      <c r="AV169" s="11" t="s">
        <v>77</v>
      </c>
      <c r="AW169" s="11" t="s">
        <v>30</v>
      </c>
      <c r="AX169" s="11" t="s">
        <v>67</v>
      </c>
      <c r="AY169" s="227" t="s">
        <v>130</v>
      </c>
    </row>
    <row r="170" s="12" customFormat="1">
      <c r="B170" s="228"/>
      <c r="C170" s="229"/>
      <c r="D170" s="218" t="s">
        <v>139</v>
      </c>
      <c r="E170" s="230" t="s">
        <v>1</v>
      </c>
      <c r="F170" s="231" t="s">
        <v>141</v>
      </c>
      <c r="G170" s="229"/>
      <c r="H170" s="232">
        <v>4.1880000000000006</v>
      </c>
      <c r="I170" s="233"/>
      <c r="J170" s="229"/>
      <c r="K170" s="229"/>
      <c r="L170" s="234"/>
      <c r="M170" s="239"/>
      <c r="N170" s="240"/>
      <c r="O170" s="240"/>
      <c r="P170" s="240"/>
      <c r="Q170" s="240"/>
      <c r="R170" s="240"/>
      <c r="S170" s="240"/>
      <c r="T170" s="241"/>
      <c r="AT170" s="238" t="s">
        <v>139</v>
      </c>
      <c r="AU170" s="238" t="s">
        <v>77</v>
      </c>
      <c r="AV170" s="12" t="s">
        <v>137</v>
      </c>
      <c r="AW170" s="12" t="s">
        <v>30</v>
      </c>
      <c r="AX170" s="12" t="s">
        <v>75</v>
      </c>
      <c r="AY170" s="238" t="s">
        <v>130</v>
      </c>
    </row>
    <row r="171" s="1" customFormat="1" ht="16.5" customHeight="1">
      <c r="B171" s="36"/>
      <c r="C171" s="204" t="s">
        <v>315</v>
      </c>
      <c r="D171" s="204" t="s">
        <v>133</v>
      </c>
      <c r="E171" s="205" t="s">
        <v>316</v>
      </c>
      <c r="F171" s="206" t="s">
        <v>317</v>
      </c>
      <c r="G171" s="207" t="s">
        <v>267</v>
      </c>
      <c r="H171" s="208">
        <v>90.599999999999994</v>
      </c>
      <c r="I171" s="209"/>
      <c r="J171" s="210">
        <f>ROUND(I171*H171,2)</f>
        <v>0</v>
      </c>
      <c r="K171" s="206" t="s">
        <v>1</v>
      </c>
      <c r="L171" s="41"/>
      <c r="M171" s="211" t="s">
        <v>1</v>
      </c>
      <c r="N171" s="212" t="s">
        <v>38</v>
      </c>
      <c r="O171" s="77"/>
      <c r="P171" s="213">
        <f>O171*H171</f>
        <v>0</v>
      </c>
      <c r="Q171" s="213">
        <v>0.0059199999999999999</v>
      </c>
      <c r="R171" s="213">
        <f>Q171*H171</f>
        <v>0.53635199999999994</v>
      </c>
      <c r="S171" s="213">
        <v>0</v>
      </c>
      <c r="T171" s="214">
        <f>S171*H171</f>
        <v>0</v>
      </c>
      <c r="AR171" s="15" t="s">
        <v>228</v>
      </c>
      <c r="AT171" s="15" t="s">
        <v>133</v>
      </c>
      <c r="AU171" s="15" t="s">
        <v>77</v>
      </c>
      <c r="AY171" s="15" t="s">
        <v>130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5" t="s">
        <v>75</v>
      </c>
      <c r="BK171" s="215">
        <f>ROUND(I171*H171,2)</f>
        <v>0</v>
      </c>
      <c r="BL171" s="15" t="s">
        <v>228</v>
      </c>
      <c r="BM171" s="15" t="s">
        <v>318</v>
      </c>
    </row>
    <row r="172" s="13" customFormat="1">
      <c r="B172" s="242"/>
      <c r="C172" s="243"/>
      <c r="D172" s="218" t="s">
        <v>139</v>
      </c>
      <c r="E172" s="244" t="s">
        <v>1</v>
      </c>
      <c r="F172" s="245" t="s">
        <v>319</v>
      </c>
      <c r="G172" s="243"/>
      <c r="H172" s="244" t="s">
        <v>1</v>
      </c>
      <c r="I172" s="246"/>
      <c r="J172" s="243"/>
      <c r="K172" s="243"/>
      <c r="L172" s="247"/>
      <c r="M172" s="248"/>
      <c r="N172" s="249"/>
      <c r="O172" s="249"/>
      <c r="P172" s="249"/>
      <c r="Q172" s="249"/>
      <c r="R172" s="249"/>
      <c r="S172" s="249"/>
      <c r="T172" s="250"/>
      <c r="AT172" s="251" t="s">
        <v>139</v>
      </c>
      <c r="AU172" s="251" t="s">
        <v>77</v>
      </c>
      <c r="AV172" s="13" t="s">
        <v>75</v>
      </c>
      <c r="AW172" s="13" t="s">
        <v>30</v>
      </c>
      <c r="AX172" s="13" t="s">
        <v>67</v>
      </c>
      <c r="AY172" s="251" t="s">
        <v>130</v>
      </c>
    </row>
    <row r="173" s="11" customFormat="1">
      <c r="B173" s="216"/>
      <c r="C173" s="217"/>
      <c r="D173" s="218" t="s">
        <v>139</v>
      </c>
      <c r="E173" s="219" t="s">
        <v>1</v>
      </c>
      <c r="F173" s="220" t="s">
        <v>305</v>
      </c>
      <c r="G173" s="217"/>
      <c r="H173" s="221">
        <v>90.599999999999994</v>
      </c>
      <c r="I173" s="222"/>
      <c r="J173" s="217"/>
      <c r="K173" s="217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139</v>
      </c>
      <c r="AU173" s="227" t="s">
        <v>77</v>
      </c>
      <c r="AV173" s="11" t="s">
        <v>77</v>
      </c>
      <c r="AW173" s="11" t="s">
        <v>30</v>
      </c>
      <c r="AX173" s="11" t="s">
        <v>67</v>
      </c>
      <c r="AY173" s="227" t="s">
        <v>130</v>
      </c>
    </row>
    <row r="174" s="12" customFormat="1">
      <c r="B174" s="228"/>
      <c r="C174" s="229"/>
      <c r="D174" s="218" t="s">
        <v>139</v>
      </c>
      <c r="E174" s="230" t="s">
        <v>1</v>
      </c>
      <c r="F174" s="231" t="s">
        <v>141</v>
      </c>
      <c r="G174" s="229"/>
      <c r="H174" s="232">
        <v>90.599999999999994</v>
      </c>
      <c r="I174" s="233"/>
      <c r="J174" s="229"/>
      <c r="K174" s="229"/>
      <c r="L174" s="234"/>
      <c r="M174" s="239"/>
      <c r="N174" s="240"/>
      <c r="O174" s="240"/>
      <c r="P174" s="240"/>
      <c r="Q174" s="240"/>
      <c r="R174" s="240"/>
      <c r="S174" s="240"/>
      <c r="T174" s="241"/>
      <c r="AT174" s="238" t="s">
        <v>139</v>
      </c>
      <c r="AU174" s="238" t="s">
        <v>77</v>
      </c>
      <c r="AV174" s="12" t="s">
        <v>137</v>
      </c>
      <c r="AW174" s="12" t="s">
        <v>30</v>
      </c>
      <c r="AX174" s="12" t="s">
        <v>75</v>
      </c>
      <c r="AY174" s="238" t="s">
        <v>130</v>
      </c>
    </row>
    <row r="175" s="1" customFormat="1" ht="16.5" customHeight="1">
      <c r="B175" s="36"/>
      <c r="C175" s="204" t="s">
        <v>243</v>
      </c>
      <c r="D175" s="204" t="s">
        <v>133</v>
      </c>
      <c r="E175" s="205" t="s">
        <v>320</v>
      </c>
      <c r="F175" s="206" t="s">
        <v>321</v>
      </c>
      <c r="G175" s="207" t="s">
        <v>267</v>
      </c>
      <c r="H175" s="208">
        <v>4.7999999999999998</v>
      </c>
      <c r="I175" s="209"/>
      <c r="J175" s="210">
        <f>ROUND(I175*H175,2)</f>
        <v>0</v>
      </c>
      <c r="K175" s="206" t="s">
        <v>157</v>
      </c>
      <c r="L175" s="41"/>
      <c r="M175" s="211" t="s">
        <v>1</v>
      </c>
      <c r="N175" s="212" t="s">
        <v>38</v>
      </c>
      <c r="O175" s="77"/>
      <c r="P175" s="213">
        <f>O175*H175</f>
        <v>0</v>
      </c>
      <c r="Q175" s="213">
        <v>0.00182</v>
      </c>
      <c r="R175" s="213">
        <f>Q175*H175</f>
        <v>0.008735999999999999</v>
      </c>
      <c r="S175" s="213">
        <v>0</v>
      </c>
      <c r="T175" s="214">
        <f>S175*H175</f>
        <v>0</v>
      </c>
      <c r="AR175" s="15" t="s">
        <v>228</v>
      </c>
      <c r="AT175" s="15" t="s">
        <v>133</v>
      </c>
      <c r="AU175" s="15" t="s">
        <v>77</v>
      </c>
      <c r="AY175" s="15" t="s">
        <v>130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5" t="s">
        <v>75</v>
      </c>
      <c r="BK175" s="215">
        <f>ROUND(I175*H175,2)</f>
        <v>0</v>
      </c>
      <c r="BL175" s="15" t="s">
        <v>228</v>
      </c>
      <c r="BM175" s="15" t="s">
        <v>322</v>
      </c>
    </row>
    <row r="176" s="13" customFormat="1">
      <c r="B176" s="242"/>
      <c r="C176" s="243"/>
      <c r="D176" s="218" t="s">
        <v>139</v>
      </c>
      <c r="E176" s="244" t="s">
        <v>1</v>
      </c>
      <c r="F176" s="245" t="s">
        <v>323</v>
      </c>
      <c r="G176" s="243"/>
      <c r="H176" s="244" t="s">
        <v>1</v>
      </c>
      <c r="I176" s="246"/>
      <c r="J176" s="243"/>
      <c r="K176" s="243"/>
      <c r="L176" s="247"/>
      <c r="M176" s="248"/>
      <c r="N176" s="249"/>
      <c r="O176" s="249"/>
      <c r="P176" s="249"/>
      <c r="Q176" s="249"/>
      <c r="R176" s="249"/>
      <c r="S176" s="249"/>
      <c r="T176" s="250"/>
      <c r="AT176" s="251" t="s">
        <v>139</v>
      </c>
      <c r="AU176" s="251" t="s">
        <v>77</v>
      </c>
      <c r="AV176" s="13" t="s">
        <v>75</v>
      </c>
      <c r="AW176" s="13" t="s">
        <v>30</v>
      </c>
      <c r="AX176" s="13" t="s">
        <v>67</v>
      </c>
      <c r="AY176" s="251" t="s">
        <v>130</v>
      </c>
    </row>
    <row r="177" s="11" customFormat="1">
      <c r="B177" s="216"/>
      <c r="C177" s="217"/>
      <c r="D177" s="218" t="s">
        <v>139</v>
      </c>
      <c r="E177" s="219" t="s">
        <v>1</v>
      </c>
      <c r="F177" s="220" t="s">
        <v>324</v>
      </c>
      <c r="G177" s="217"/>
      <c r="H177" s="221">
        <v>4.7999999999999998</v>
      </c>
      <c r="I177" s="222"/>
      <c r="J177" s="217"/>
      <c r="K177" s="217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139</v>
      </c>
      <c r="AU177" s="227" t="s">
        <v>77</v>
      </c>
      <c r="AV177" s="11" t="s">
        <v>77</v>
      </c>
      <c r="AW177" s="11" t="s">
        <v>30</v>
      </c>
      <c r="AX177" s="11" t="s">
        <v>67</v>
      </c>
      <c r="AY177" s="227" t="s">
        <v>130</v>
      </c>
    </row>
    <row r="178" s="12" customFormat="1">
      <c r="B178" s="228"/>
      <c r="C178" s="229"/>
      <c r="D178" s="218" t="s">
        <v>139</v>
      </c>
      <c r="E178" s="230" t="s">
        <v>1</v>
      </c>
      <c r="F178" s="231" t="s">
        <v>141</v>
      </c>
      <c r="G178" s="229"/>
      <c r="H178" s="232">
        <v>4.7999999999999998</v>
      </c>
      <c r="I178" s="233"/>
      <c r="J178" s="229"/>
      <c r="K178" s="229"/>
      <c r="L178" s="234"/>
      <c r="M178" s="239"/>
      <c r="N178" s="240"/>
      <c r="O178" s="240"/>
      <c r="P178" s="240"/>
      <c r="Q178" s="240"/>
      <c r="R178" s="240"/>
      <c r="S178" s="240"/>
      <c r="T178" s="241"/>
      <c r="AT178" s="238" t="s">
        <v>139</v>
      </c>
      <c r="AU178" s="238" t="s">
        <v>77</v>
      </c>
      <c r="AV178" s="12" t="s">
        <v>137</v>
      </c>
      <c r="AW178" s="12" t="s">
        <v>30</v>
      </c>
      <c r="AX178" s="12" t="s">
        <v>75</v>
      </c>
      <c r="AY178" s="238" t="s">
        <v>130</v>
      </c>
    </row>
    <row r="179" s="1" customFormat="1" ht="16.5" customHeight="1">
      <c r="B179" s="36"/>
      <c r="C179" s="204" t="s">
        <v>325</v>
      </c>
      <c r="D179" s="204" t="s">
        <v>133</v>
      </c>
      <c r="E179" s="205" t="s">
        <v>326</v>
      </c>
      <c r="F179" s="206" t="s">
        <v>327</v>
      </c>
      <c r="G179" s="207" t="s">
        <v>267</v>
      </c>
      <c r="H179" s="208">
        <v>37.399999999999999</v>
      </c>
      <c r="I179" s="209"/>
      <c r="J179" s="210">
        <f>ROUND(I179*H179,2)</f>
        <v>0</v>
      </c>
      <c r="K179" s="206" t="s">
        <v>157</v>
      </c>
      <c r="L179" s="41"/>
      <c r="M179" s="211" t="s">
        <v>1</v>
      </c>
      <c r="N179" s="212" t="s">
        <v>38</v>
      </c>
      <c r="O179" s="77"/>
      <c r="P179" s="213">
        <f>O179*H179</f>
        <v>0</v>
      </c>
      <c r="Q179" s="213">
        <v>0.0021199999999999999</v>
      </c>
      <c r="R179" s="213">
        <f>Q179*H179</f>
        <v>0.079287999999999997</v>
      </c>
      <c r="S179" s="213">
        <v>0</v>
      </c>
      <c r="T179" s="214">
        <f>S179*H179</f>
        <v>0</v>
      </c>
      <c r="AR179" s="15" t="s">
        <v>228</v>
      </c>
      <c r="AT179" s="15" t="s">
        <v>133</v>
      </c>
      <c r="AU179" s="15" t="s">
        <v>77</v>
      </c>
      <c r="AY179" s="15" t="s">
        <v>130</v>
      </c>
      <c r="BE179" s="215">
        <f>IF(N179="základní",J179,0)</f>
        <v>0</v>
      </c>
      <c r="BF179" s="215">
        <f>IF(N179="snížená",J179,0)</f>
        <v>0</v>
      </c>
      <c r="BG179" s="215">
        <f>IF(N179="zákl. přenesená",J179,0)</f>
        <v>0</v>
      </c>
      <c r="BH179" s="215">
        <f>IF(N179="sníž. přenesená",J179,0)</f>
        <v>0</v>
      </c>
      <c r="BI179" s="215">
        <f>IF(N179="nulová",J179,0)</f>
        <v>0</v>
      </c>
      <c r="BJ179" s="15" t="s">
        <v>75</v>
      </c>
      <c r="BK179" s="215">
        <f>ROUND(I179*H179,2)</f>
        <v>0</v>
      </c>
      <c r="BL179" s="15" t="s">
        <v>228</v>
      </c>
      <c r="BM179" s="15" t="s">
        <v>328</v>
      </c>
    </row>
    <row r="180" s="13" customFormat="1">
      <c r="B180" s="242"/>
      <c r="C180" s="243"/>
      <c r="D180" s="218" t="s">
        <v>139</v>
      </c>
      <c r="E180" s="244" t="s">
        <v>1</v>
      </c>
      <c r="F180" s="245" t="s">
        <v>329</v>
      </c>
      <c r="G180" s="243"/>
      <c r="H180" s="244" t="s">
        <v>1</v>
      </c>
      <c r="I180" s="246"/>
      <c r="J180" s="243"/>
      <c r="K180" s="243"/>
      <c r="L180" s="247"/>
      <c r="M180" s="248"/>
      <c r="N180" s="249"/>
      <c r="O180" s="249"/>
      <c r="P180" s="249"/>
      <c r="Q180" s="249"/>
      <c r="R180" s="249"/>
      <c r="S180" s="249"/>
      <c r="T180" s="250"/>
      <c r="AT180" s="251" t="s">
        <v>139</v>
      </c>
      <c r="AU180" s="251" t="s">
        <v>77</v>
      </c>
      <c r="AV180" s="13" t="s">
        <v>75</v>
      </c>
      <c r="AW180" s="13" t="s">
        <v>30</v>
      </c>
      <c r="AX180" s="13" t="s">
        <v>67</v>
      </c>
      <c r="AY180" s="251" t="s">
        <v>130</v>
      </c>
    </row>
    <row r="181" s="11" customFormat="1">
      <c r="B181" s="216"/>
      <c r="C181" s="217"/>
      <c r="D181" s="218" t="s">
        <v>139</v>
      </c>
      <c r="E181" s="219" t="s">
        <v>1</v>
      </c>
      <c r="F181" s="220" t="s">
        <v>330</v>
      </c>
      <c r="G181" s="217"/>
      <c r="H181" s="221">
        <v>37.399999999999999</v>
      </c>
      <c r="I181" s="222"/>
      <c r="J181" s="217"/>
      <c r="K181" s="217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139</v>
      </c>
      <c r="AU181" s="227" t="s">
        <v>77</v>
      </c>
      <c r="AV181" s="11" t="s">
        <v>77</v>
      </c>
      <c r="AW181" s="11" t="s">
        <v>30</v>
      </c>
      <c r="AX181" s="11" t="s">
        <v>67</v>
      </c>
      <c r="AY181" s="227" t="s">
        <v>130</v>
      </c>
    </row>
    <row r="182" s="12" customFormat="1">
      <c r="B182" s="228"/>
      <c r="C182" s="229"/>
      <c r="D182" s="218" t="s">
        <v>139</v>
      </c>
      <c r="E182" s="230" t="s">
        <v>1</v>
      </c>
      <c r="F182" s="231" t="s">
        <v>141</v>
      </c>
      <c r="G182" s="229"/>
      <c r="H182" s="232">
        <v>37.399999999999999</v>
      </c>
      <c r="I182" s="233"/>
      <c r="J182" s="229"/>
      <c r="K182" s="229"/>
      <c r="L182" s="234"/>
      <c r="M182" s="239"/>
      <c r="N182" s="240"/>
      <c r="O182" s="240"/>
      <c r="P182" s="240"/>
      <c r="Q182" s="240"/>
      <c r="R182" s="240"/>
      <c r="S182" s="240"/>
      <c r="T182" s="241"/>
      <c r="AT182" s="238" t="s">
        <v>139</v>
      </c>
      <c r="AU182" s="238" t="s">
        <v>77</v>
      </c>
      <c r="AV182" s="12" t="s">
        <v>137</v>
      </c>
      <c r="AW182" s="12" t="s">
        <v>30</v>
      </c>
      <c r="AX182" s="12" t="s">
        <v>75</v>
      </c>
      <c r="AY182" s="238" t="s">
        <v>130</v>
      </c>
    </row>
    <row r="183" s="1" customFormat="1" ht="16.5" customHeight="1">
      <c r="B183" s="36"/>
      <c r="C183" s="204" t="s">
        <v>331</v>
      </c>
      <c r="D183" s="204" t="s">
        <v>133</v>
      </c>
      <c r="E183" s="205" t="s">
        <v>332</v>
      </c>
      <c r="F183" s="206" t="s">
        <v>333</v>
      </c>
      <c r="G183" s="207" t="s">
        <v>267</v>
      </c>
      <c r="H183" s="208">
        <v>14.4</v>
      </c>
      <c r="I183" s="209"/>
      <c r="J183" s="210">
        <f>ROUND(I183*H183,2)</f>
        <v>0</v>
      </c>
      <c r="K183" s="206" t="s">
        <v>157</v>
      </c>
      <c r="L183" s="41"/>
      <c r="M183" s="211" t="s">
        <v>1</v>
      </c>
      <c r="N183" s="212" t="s">
        <v>38</v>
      </c>
      <c r="O183" s="77"/>
      <c r="P183" s="213">
        <f>O183*H183</f>
        <v>0</v>
      </c>
      <c r="Q183" s="213">
        <v>0.0028600000000000001</v>
      </c>
      <c r="R183" s="213">
        <f>Q183*H183</f>
        <v>0.041184000000000005</v>
      </c>
      <c r="S183" s="213">
        <v>0</v>
      </c>
      <c r="T183" s="214">
        <f>S183*H183</f>
        <v>0</v>
      </c>
      <c r="AR183" s="15" t="s">
        <v>228</v>
      </c>
      <c r="AT183" s="15" t="s">
        <v>133</v>
      </c>
      <c r="AU183" s="15" t="s">
        <v>77</v>
      </c>
      <c r="AY183" s="15" t="s">
        <v>130</v>
      </c>
      <c r="BE183" s="215">
        <f>IF(N183="základní",J183,0)</f>
        <v>0</v>
      </c>
      <c r="BF183" s="215">
        <f>IF(N183="snížená",J183,0)</f>
        <v>0</v>
      </c>
      <c r="BG183" s="215">
        <f>IF(N183="zákl. přenesená",J183,0)</f>
        <v>0</v>
      </c>
      <c r="BH183" s="215">
        <f>IF(N183="sníž. přenesená",J183,0)</f>
        <v>0</v>
      </c>
      <c r="BI183" s="215">
        <f>IF(N183="nulová",J183,0)</f>
        <v>0</v>
      </c>
      <c r="BJ183" s="15" t="s">
        <v>75</v>
      </c>
      <c r="BK183" s="215">
        <f>ROUND(I183*H183,2)</f>
        <v>0</v>
      </c>
      <c r="BL183" s="15" t="s">
        <v>228</v>
      </c>
      <c r="BM183" s="15" t="s">
        <v>334</v>
      </c>
    </row>
    <row r="184" s="13" customFormat="1">
      <c r="B184" s="242"/>
      <c r="C184" s="243"/>
      <c r="D184" s="218" t="s">
        <v>139</v>
      </c>
      <c r="E184" s="244" t="s">
        <v>1</v>
      </c>
      <c r="F184" s="245" t="s">
        <v>329</v>
      </c>
      <c r="G184" s="243"/>
      <c r="H184" s="244" t="s">
        <v>1</v>
      </c>
      <c r="I184" s="246"/>
      <c r="J184" s="243"/>
      <c r="K184" s="243"/>
      <c r="L184" s="247"/>
      <c r="M184" s="248"/>
      <c r="N184" s="249"/>
      <c r="O184" s="249"/>
      <c r="P184" s="249"/>
      <c r="Q184" s="249"/>
      <c r="R184" s="249"/>
      <c r="S184" s="249"/>
      <c r="T184" s="250"/>
      <c r="AT184" s="251" t="s">
        <v>139</v>
      </c>
      <c r="AU184" s="251" t="s">
        <v>77</v>
      </c>
      <c r="AV184" s="13" t="s">
        <v>75</v>
      </c>
      <c r="AW184" s="13" t="s">
        <v>30</v>
      </c>
      <c r="AX184" s="13" t="s">
        <v>67</v>
      </c>
      <c r="AY184" s="251" t="s">
        <v>130</v>
      </c>
    </row>
    <row r="185" s="11" customFormat="1">
      <c r="B185" s="216"/>
      <c r="C185" s="217"/>
      <c r="D185" s="218" t="s">
        <v>139</v>
      </c>
      <c r="E185" s="219" t="s">
        <v>1</v>
      </c>
      <c r="F185" s="220" t="s">
        <v>335</v>
      </c>
      <c r="G185" s="217"/>
      <c r="H185" s="221">
        <v>14.4</v>
      </c>
      <c r="I185" s="222"/>
      <c r="J185" s="217"/>
      <c r="K185" s="217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139</v>
      </c>
      <c r="AU185" s="227" t="s">
        <v>77</v>
      </c>
      <c r="AV185" s="11" t="s">
        <v>77</v>
      </c>
      <c r="AW185" s="11" t="s">
        <v>30</v>
      </c>
      <c r="AX185" s="11" t="s">
        <v>67</v>
      </c>
      <c r="AY185" s="227" t="s">
        <v>130</v>
      </c>
    </row>
    <row r="186" s="12" customFormat="1">
      <c r="B186" s="228"/>
      <c r="C186" s="229"/>
      <c r="D186" s="218" t="s">
        <v>139</v>
      </c>
      <c r="E186" s="230" t="s">
        <v>1</v>
      </c>
      <c r="F186" s="231" t="s">
        <v>141</v>
      </c>
      <c r="G186" s="229"/>
      <c r="H186" s="232">
        <v>14.4</v>
      </c>
      <c r="I186" s="233"/>
      <c r="J186" s="229"/>
      <c r="K186" s="229"/>
      <c r="L186" s="234"/>
      <c r="M186" s="239"/>
      <c r="N186" s="240"/>
      <c r="O186" s="240"/>
      <c r="P186" s="240"/>
      <c r="Q186" s="240"/>
      <c r="R186" s="240"/>
      <c r="S186" s="240"/>
      <c r="T186" s="241"/>
      <c r="AT186" s="238" t="s">
        <v>139</v>
      </c>
      <c r="AU186" s="238" t="s">
        <v>77</v>
      </c>
      <c r="AV186" s="12" t="s">
        <v>137</v>
      </c>
      <c r="AW186" s="12" t="s">
        <v>30</v>
      </c>
      <c r="AX186" s="12" t="s">
        <v>75</v>
      </c>
      <c r="AY186" s="238" t="s">
        <v>130</v>
      </c>
    </row>
    <row r="187" s="1" customFormat="1" ht="16.5" customHeight="1">
      <c r="B187" s="36"/>
      <c r="C187" s="204" t="s">
        <v>336</v>
      </c>
      <c r="D187" s="204" t="s">
        <v>133</v>
      </c>
      <c r="E187" s="205" t="s">
        <v>337</v>
      </c>
      <c r="F187" s="206" t="s">
        <v>338</v>
      </c>
      <c r="G187" s="207" t="s">
        <v>267</v>
      </c>
      <c r="H187" s="208">
        <v>2.54</v>
      </c>
      <c r="I187" s="209"/>
      <c r="J187" s="210">
        <f>ROUND(I187*H187,2)</f>
        <v>0</v>
      </c>
      <c r="K187" s="206" t="s">
        <v>1</v>
      </c>
      <c r="L187" s="41"/>
      <c r="M187" s="211" t="s">
        <v>1</v>
      </c>
      <c r="N187" s="212" t="s">
        <v>38</v>
      </c>
      <c r="O187" s="77"/>
      <c r="P187" s="213">
        <f>O187*H187</f>
        <v>0</v>
      </c>
      <c r="Q187" s="213">
        <v>0</v>
      </c>
      <c r="R187" s="213">
        <f>Q187*H187</f>
        <v>0</v>
      </c>
      <c r="S187" s="213">
        <v>0</v>
      </c>
      <c r="T187" s="214">
        <f>S187*H187</f>
        <v>0</v>
      </c>
      <c r="AR187" s="15" t="s">
        <v>228</v>
      </c>
      <c r="AT187" s="15" t="s">
        <v>133</v>
      </c>
      <c r="AU187" s="15" t="s">
        <v>77</v>
      </c>
      <c r="AY187" s="15" t="s">
        <v>130</v>
      </c>
      <c r="BE187" s="215">
        <f>IF(N187="základní",J187,0)</f>
        <v>0</v>
      </c>
      <c r="BF187" s="215">
        <f>IF(N187="snížená",J187,0)</f>
        <v>0</v>
      </c>
      <c r="BG187" s="215">
        <f>IF(N187="zákl. přenesená",J187,0)</f>
        <v>0</v>
      </c>
      <c r="BH187" s="215">
        <f>IF(N187="sníž. přenesená",J187,0)</f>
        <v>0</v>
      </c>
      <c r="BI187" s="215">
        <f>IF(N187="nulová",J187,0)</f>
        <v>0</v>
      </c>
      <c r="BJ187" s="15" t="s">
        <v>75</v>
      </c>
      <c r="BK187" s="215">
        <f>ROUND(I187*H187,2)</f>
        <v>0</v>
      </c>
      <c r="BL187" s="15" t="s">
        <v>228</v>
      </c>
      <c r="BM187" s="15" t="s">
        <v>339</v>
      </c>
    </row>
    <row r="188" s="13" customFormat="1">
      <c r="B188" s="242"/>
      <c r="C188" s="243"/>
      <c r="D188" s="218" t="s">
        <v>139</v>
      </c>
      <c r="E188" s="244" t="s">
        <v>1</v>
      </c>
      <c r="F188" s="245" t="s">
        <v>340</v>
      </c>
      <c r="G188" s="243"/>
      <c r="H188" s="244" t="s">
        <v>1</v>
      </c>
      <c r="I188" s="246"/>
      <c r="J188" s="243"/>
      <c r="K188" s="243"/>
      <c r="L188" s="247"/>
      <c r="M188" s="248"/>
      <c r="N188" s="249"/>
      <c r="O188" s="249"/>
      <c r="P188" s="249"/>
      <c r="Q188" s="249"/>
      <c r="R188" s="249"/>
      <c r="S188" s="249"/>
      <c r="T188" s="250"/>
      <c r="AT188" s="251" t="s">
        <v>139</v>
      </c>
      <c r="AU188" s="251" t="s">
        <v>77</v>
      </c>
      <c r="AV188" s="13" t="s">
        <v>75</v>
      </c>
      <c r="AW188" s="13" t="s">
        <v>30</v>
      </c>
      <c r="AX188" s="13" t="s">
        <v>67</v>
      </c>
      <c r="AY188" s="251" t="s">
        <v>130</v>
      </c>
    </row>
    <row r="189" s="11" customFormat="1">
      <c r="B189" s="216"/>
      <c r="C189" s="217"/>
      <c r="D189" s="218" t="s">
        <v>139</v>
      </c>
      <c r="E189" s="219" t="s">
        <v>1</v>
      </c>
      <c r="F189" s="220" t="s">
        <v>341</v>
      </c>
      <c r="G189" s="217"/>
      <c r="H189" s="221">
        <v>2.54</v>
      </c>
      <c r="I189" s="222"/>
      <c r="J189" s="217"/>
      <c r="K189" s="217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139</v>
      </c>
      <c r="AU189" s="227" t="s">
        <v>77</v>
      </c>
      <c r="AV189" s="11" t="s">
        <v>77</v>
      </c>
      <c r="AW189" s="11" t="s">
        <v>30</v>
      </c>
      <c r="AX189" s="11" t="s">
        <v>67</v>
      </c>
      <c r="AY189" s="227" t="s">
        <v>130</v>
      </c>
    </row>
    <row r="190" s="12" customFormat="1">
      <c r="B190" s="228"/>
      <c r="C190" s="229"/>
      <c r="D190" s="218" t="s">
        <v>139</v>
      </c>
      <c r="E190" s="230" t="s">
        <v>1</v>
      </c>
      <c r="F190" s="231" t="s">
        <v>141</v>
      </c>
      <c r="G190" s="229"/>
      <c r="H190" s="232">
        <v>2.54</v>
      </c>
      <c r="I190" s="233"/>
      <c r="J190" s="229"/>
      <c r="K190" s="229"/>
      <c r="L190" s="234"/>
      <c r="M190" s="239"/>
      <c r="N190" s="240"/>
      <c r="O190" s="240"/>
      <c r="P190" s="240"/>
      <c r="Q190" s="240"/>
      <c r="R190" s="240"/>
      <c r="S190" s="240"/>
      <c r="T190" s="241"/>
      <c r="AT190" s="238" t="s">
        <v>139</v>
      </c>
      <c r="AU190" s="238" t="s">
        <v>77</v>
      </c>
      <c r="AV190" s="12" t="s">
        <v>137</v>
      </c>
      <c r="AW190" s="12" t="s">
        <v>30</v>
      </c>
      <c r="AX190" s="12" t="s">
        <v>75</v>
      </c>
      <c r="AY190" s="238" t="s">
        <v>130</v>
      </c>
    </row>
    <row r="191" s="1" customFormat="1" ht="16.5" customHeight="1">
      <c r="B191" s="36"/>
      <c r="C191" s="204" t="s">
        <v>342</v>
      </c>
      <c r="D191" s="204" t="s">
        <v>133</v>
      </c>
      <c r="E191" s="205" t="s">
        <v>343</v>
      </c>
      <c r="F191" s="206" t="s">
        <v>344</v>
      </c>
      <c r="G191" s="207" t="s">
        <v>267</v>
      </c>
      <c r="H191" s="208">
        <v>60</v>
      </c>
      <c r="I191" s="209"/>
      <c r="J191" s="210">
        <f>ROUND(I191*H191,2)</f>
        <v>0</v>
      </c>
      <c r="K191" s="206" t="s">
        <v>1</v>
      </c>
      <c r="L191" s="41"/>
      <c r="M191" s="211" t="s">
        <v>1</v>
      </c>
      <c r="N191" s="212" t="s">
        <v>38</v>
      </c>
      <c r="O191" s="77"/>
      <c r="P191" s="213">
        <f>O191*H191</f>
        <v>0</v>
      </c>
      <c r="Q191" s="213">
        <v>0.0041399999999999996</v>
      </c>
      <c r="R191" s="213">
        <f>Q191*H191</f>
        <v>0.24839999999999998</v>
      </c>
      <c r="S191" s="213">
        <v>0</v>
      </c>
      <c r="T191" s="214">
        <f>S191*H191</f>
        <v>0</v>
      </c>
      <c r="AR191" s="15" t="s">
        <v>228</v>
      </c>
      <c r="AT191" s="15" t="s">
        <v>133</v>
      </c>
      <c r="AU191" s="15" t="s">
        <v>77</v>
      </c>
      <c r="AY191" s="15" t="s">
        <v>130</v>
      </c>
      <c r="BE191" s="215">
        <f>IF(N191="základní",J191,0)</f>
        <v>0</v>
      </c>
      <c r="BF191" s="215">
        <f>IF(N191="snížená",J191,0)</f>
        <v>0</v>
      </c>
      <c r="BG191" s="215">
        <f>IF(N191="zákl. přenesená",J191,0)</f>
        <v>0</v>
      </c>
      <c r="BH191" s="215">
        <f>IF(N191="sníž. přenesená",J191,0)</f>
        <v>0</v>
      </c>
      <c r="BI191" s="215">
        <f>IF(N191="nulová",J191,0)</f>
        <v>0</v>
      </c>
      <c r="BJ191" s="15" t="s">
        <v>75</v>
      </c>
      <c r="BK191" s="215">
        <f>ROUND(I191*H191,2)</f>
        <v>0</v>
      </c>
      <c r="BL191" s="15" t="s">
        <v>228</v>
      </c>
      <c r="BM191" s="15" t="s">
        <v>345</v>
      </c>
    </row>
    <row r="192" s="11" customFormat="1">
      <c r="B192" s="216"/>
      <c r="C192" s="217"/>
      <c r="D192" s="218" t="s">
        <v>139</v>
      </c>
      <c r="E192" s="219" t="s">
        <v>1</v>
      </c>
      <c r="F192" s="220" t="s">
        <v>346</v>
      </c>
      <c r="G192" s="217"/>
      <c r="H192" s="221">
        <v>40</v>
      </c>
      <c r="I192" s="222"/>
      <c r="J192" s="217"/>
      <c r="K192" s="217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139</v>
      </c>
      <c r="AU192" s="227" t="s">
        <v>77</v>
      </c>
      <c r="AV192" s="11" t="s">
        <v>77</v>
      </c>
      <c r="AW192" s="11" t="s">
        <v>30</v>
      </c>
      <c r="AX192" s="11" t="s">
        <v>67</v>
      </c>
      <c r="AY192" s="227" t="s">
        <v>130</v>
      </c>
    </row>
    <row r="193" s="11" customFormat="1">
      <c r="B193" s="216"/>
      <c r="C193" s="217"/>
      <c r="D193" s="218" t="s">
        <v>139</v>
      </c>
      <c r="E193" s="219" t="s">
        <v>1</v>
      </c>
      <c r="F193" s="220" t="s">
        <v>255</v>
      </c>
      <c r="G193" s="217"/>
      <c r="H193" s="221">
        <v>20</v>
      </c>
      <c r="I193" s="222"/>
      <c r="J193" s="217"/>
      <c r="K193" s="217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139</v>
      </c>
      <c r="AU193" s="227" t="s">
        <v>77</v>
      </c>
      <c r="AV193" s="11" t="s">
        <v>77</v>
      </c>
      <c r="AW193" s="11" t="s">
        <v>30</v>
      </c>
      <c r="AX193" s="11" t="s">
        <v>67</v>
      </c>
      <c r="AY193" s="227" t="s">
        <v>130</v>
      </c>
    </row>
    <row r="194" s="12" customFormat="1">
      <c r="B194" s="228"/>
      <c r="C194" s="229"/>
      <c r="D194" s="218" t="s">
        <v>139</v>
      </c>
      <c r="E194" s="230" t="s">
        <v>1</v>
      </c>
      <c r="F194" s="231" t="s">
        <v>141</v>
      </c>
      <c r="G194" s="229"/>
      <c r="H194" s="232">
        <v>60</v>
      </c>
      <c r="I194" s="233"/>
      <c r="J194" s="229"/>
      <c r="K194" s="229"/>
      <c r="L194" s="234"/>
      <c r="M194" s="239"/>
      <c r="N194" s="240"/>
      <c r="O194" s="240"/>
      <c r="P194" s="240"/>
      <c r="Q194" s="240"/>
      <c r="R194" s="240"/>
      <c r="S194" s="240"/>
      <c r="T194" s="241"/>
      <c r="AT194" s="238" t="s">
        <v>139</v>
      </c>
      <c r="AU194" s="238" t="s">
        <v>77</v>
      </c>
      <c r="AV194" s="12" t="s">
        <v>137</v>
      </c>
      <c r="AW194" s="12" t="s">
        <v>30</v>
      </c>
      <c r="AX194" s="12" t="s">
        <v>75</v>
      </c>
      <c r="AY194" s="238" t="s">
        <v>130</v>
      </c>
    </row>
    <row r="195" s="1" customFormat="1" ht="16.5" customHeight="1">
      <c r="B195" s="36"/>
      <c r="C195" s="204" t="s">
        <v>347</v>
      </c>
      <c r="D195" s="204" t="s">
        <v>133</v>
      </c>
      <c r="E195" s="205" t="s">
        <v>348</v>
      </c>
      <c r="F195" s="206" t="s">
        <v>349</v>
      </c>
      <c r="G195" s="207" t="s">
        <v>253</v>
      </c>
      <c r="H195" s="208">
        <v>3</v>
      </c>
      <c r="I195" s="209"/>
      <c r="J195" s="210">
        <f>ROUND(I195*H195,2)</f>
        <v>0</v>
      </c>
      <c r="K195" s="206" t="s">
        <v>1</v>
      </c>
      <c r="L195" s="41"/>
      <c r="M195" s="211" t="s">
        <v>1</v>
      </c>
      <c r="N195" s="212" t="s">
        <v>38</v>
      </c>
      <c r="O195" s="77"/>
      <c r="P195" s="213">
        <f>O195*H195</f>
        <v>0</v>
      </c>
      <c r="Q195" s="213">
        <v>0</v>
      </c>
      <c r="R195" s="213">
        <f>Q195*H195</f>
        <v>0</v>
      </c>
      <c r="S195" s="213">
        <v>0</v>
      </c>
      <c r="T195" s="214">
        <f>S195*H195</f>
        <v>0</v>
      </c>
      <c r="AR195" s="15" t="s">
        <v>228</v>
      </c>
      <c r="AT195" s="15" t="s">
        <v>133</v>
      </c>
      <c r="AU195" s="15" t="s">
        <v>77</v>
      </c>
      <c r="AY195" s="15" t="s">
        <v>130</v>
      </c>
      <c r="BE195" s="215">
        <f>IF(N195="základní",J195,0)</f>
        <v>0</v>
      </c>
      <c r="BF195" s="215">
        <f>IF(N195="snížená",J195,0)</f>
        <v>0</v>
      </c>
      <c r="BG195" s="215">
        <f>IF(N195="zákl. přenesená",J195,0)</f>
        <v>0</v>
      </c>
      <c r="BH195" s="215">
        <f>IF(N195="sníž. přenesená",J195,0)</f>
        <v>0</v>
      </c>
      <c r="BI195" s="215">
        <f>IF(N195="nulová",J195,0)</f>
        <v>0</v>
      </c>
      <c r="BJ195" s="15" t="s">
        <v>75</v>
      </c>
      <c r="BK195" s="215">
        <f>ROUND(I195*H195,2)</f>
        <v>0</v>
      </c>
      <c r="BL195" s="15" t="s">
        <v>228</v>
      </c>
      <c r="BM195" s="15" t="s">
        <v>350</v>
      </c>
    </row>
    <row r="196" s="1" customFormat="1" ht="16.5" customHeight="1">
      <c r="B196" s="36"/>
      <c r="C196" s="204" t="s">
        <v>351</v>
      </c>
      <c r="D196" s="204" t="s">
        <v>133</v>
      </c>
      <c r="E196" s="205" t="s">
        <v>352</v>
      </c>
      <c r="F196" s="206" t="s">
        <v>353</v>
      </c>
      <c r="G196" s="207" t="s">
        <v>162</v>
      </c>
      <c r="H196" s="208">
        <v>2</v>
      </c>
      <c r="I196" s="209"/>
      <c r="J196" s="210">
        <f>ROUND(I196*H196,2)</f>
        <v>0</v>
      </c>
      <c r="K196" s="206" t="s">
        <v>157</v>
      </c>
      <c r="L196" s="41"/>
      <c r="M196" s="211" t="s">
        <v>1</v>
      </c>
      <c r="N196" s="212" t="s">
        <v>38</v>
      </c>
      <c r="O196" s="77"/>
      <c r="P196" s="213">
        <f>O196*H196</f>
        <v>0</v>
      </c>
      <c r="Q196" s="213">
        <v>0.0028800000000000002</v>
      </c>
      <c r="R196" s="213">
        <f>Q196*H196</f>
        <v>0.0057600000000000004</v>
      </c>
      <c r="S196" s="213">
        <v>0</v>
      </c>
      <c r="T196" s="214">
        <f>S196*H196</f>
        <v>0</v>
      </c>
      <c r="AR196" s="15" t="s">
        <v>228</v>
      </c>
      <c r="AT196" s="15" t="s">
        <v>133</v>
      </c>
      <c r="AU196" s="15" t="s">
        <v>77</v>
      </c>
      <c r="AY196" s="15" t="s">
        <v>130</v>
      </c>
      <c r="BE196" s="215">
        <f>IF(N196="základní",J196,0)</f>
        <v>0</v>
      </c>
      <c r="BF196" s="215">
        <f>IF(N196="snížená",J196,0)</f>
        <v>0</v>
      </c>
      <c r="BG196" s="215">
        <f>IF(N196="zákl. přenesená",J196,0)</f>
        <v>0</v>
      </c>
      <c r="BH196" s="215">
        <f>IF(N196="sníž. přenesená",J196,0)</f>
        <v>0</v>
      </c>
      <c r="BI196" s="215">
        <f>IF(N196="nulová",J196,0)</f>
        <v>0</v>
      </c>
      <c r="BJ196" s="15" t="s">
        <v>75</v>
      </c>
      <c r="BK196" s="215">
        <f>ROUND(I196*H196,2)</f>
        <v>0</v>
      </c>
      <c r="BL196" s="15" t="s">
        <v>228</v>
      </c>
      <c r="BM196" s="15" t="s">
        <v>354</v>
      </c>
    </row>
    <row r="197" s="13" customFormat="1">
      <c r="B197" s="242"/>
      <c r="C197" s="243"/>
      <c r="D197" s="218" t="s">
        <v>139</v>
      </c>
      <c r="E197" s="244" t="s">
        <v>1</v>
      </c>
      <c r="F197" s="245" t="s">
        <v>355</v>
      </c>
      <c r="G197" s="243"/>
      <c r="H197" s="244" t="s">
        <v>1</v>
      </c>
      <c r="I197" s="246"/>
      <c r="J197" s="243"/>
      <c r="K197" s="243"/>
      <c r="L197" s="247"/>
      <c r="M197" s="248"/>
      <c r="N197" s="249"/>
      <c r="O197" s="249"/>
      <c r="P197" s="249"/>
      <c r="Q197" s="249"/>
      <c r="R197" s="249"/>
      <c r="S197" s="249"/>
      <c r="T197" s="250"/>
      <c r="AT197" s="251" t="s">
        <v>139</v>
      </c>
      <c r="AU197" s="251" t="s">
        <v>77</v>
      </c>
      <c r="AV197" s="13" t="s">
        <v>75</v>
      </c>
      <c r="AW197" s="13" t="s">
        <v>30</v>
      </c>
      <c r="AX197" s="13" t="s">
        <v>67</v>
      </c>
      <c r="AY197" s="251" t="s">
        <v>130</v>
      </c>
    </row>
    <row r="198" s="11" customFormat="1">
      <c r="B198" s="216"/>
      <c r="C198" s="217"/>
      <c r="D198" s="218" t="s">
        <v>139</v>
      </c>
      <c r="E198" s="219" t="s">
        <v>1</v>
      </c>
      <c r="F198" s="220" t="s">
        <v>77</v>
      </c>
      <c r="G198" s="217"/>
      <c r="H198" s="221">
        <v>2</v>
      </c>
      <c r="I198" s="222"/>
      <c r="J198" s="217"/>
      <c r="K198" s="217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139</v>
      </c>
      <c r="AU198" s="227" t="s">
        <v>77</v>
      </c>
      <c r="AV198" s="11" t="s">
        <v>77</v>
      </c>
      <c r="AW198" s="11" t="s">
        <v>30</v>
      </c>
      <c r="AX198" s="11" t="s">
        <v>67</v>
      </c>
      <c r="AY198" s="227" t="s">
        <v>130</v>
      </c>
    </row>
    <row r="199" s="12" customFormat="1">
      <c r="B199" s="228"/>
      <c r="C199" s="229"/>
      <c r="D199" s="218" t="s">
        <v>139</v>
      </c>
      <c r="E199" s="230" t="s">
        <v>1</v>
      </c>
      <c r="F199" s="231" t="s">
        <v>141</v>
      </c>
      <c r="G199" s="229"/>
      <c r="H199" s="232">
        <v>2</v>
      </c>
      <c r="I199" s="233"/>
      <c r="J199" s="229"/>
      <c r="K199" s="229"/>
      <c r="L199" s="234"/>
      <c r="M199" s="239"/>
      <c r="N199" s="240"/>
      <c r="O199" s="240"/>
      <c r="P199" s="240"/>
      <c r="Q199" s="240"/>
      <c r="R199" s="240"/>
      <c r="S199" s="240"/>
      <c r="T199" s="241"/>
      <c r="AT199" s="238" t="s">
        <v>139</v>
      </c>
      <c r="AU199" s="238" t="s">
        <v>77</v>
      </c>
      <c r="AV199" s="12" t="s">
        <v>137</v>
      </c>
      <c r="AW199" s="12" t="s">
        <v>30</v>
      </c>
      <c r="AX199" s="12" t="s">
        <v>75</v>
      </c>
      <c r="AY199" s="238" t="s">
        <v>130</v>
      </c>
    </row>
    <row r="200" s="1" customFormat="1" ht="16.5" customHeight="1">
      <c r="B200" s="36"/>
      <c r="C200" s="204" t="s">
        <v>356</v>
      </c>
      <c r="D200" s="204" t="s">
        <v>133</v>
      </c>
      <c r="E200" s="205" t="s">
        <v>357</v>
      </c>
      <c r="F200" s="206" t="s">
        <v>358</v>
      </c>
      <c r="G200" s="207" t="s">
        <v>162</v>
      </c>
      <c r="H200" s="208">
        <v>1</v>
      </c>
      <c r="I200" s="209"/>
      <c r="J200" s="210">
        <f>ROUND(I200*H200,2)</f>
        <v>0</v>
      </c>
      <c r="K200" s="206" t="s">
        <v>157</v>
      </c>
      <c r="L200" s="41"/>
      <c r="M200" s="211" t="s">
        <v>1</v>
      </c>
      <c r="N200" s="212" t="s">
        <v>38</v>
      </c>
      <c r="O200" s="77"/>
      <c r="P200" s="213">
        <f>O200*H200</f>
        <v>0</v>
      </c>
      <c r="Q200" s="213">
        <v>0.00396</v>
      </c>
      <c r="R200" s="213">
        <f>Q200*H200</f>
        <v>0.00396</v>
      </c>
      <c r="S200" s="213">
        <v>0</v>
      </c>
      <c r="T200" s="214">
        <f>S200*H200</f>
        <v>0</v>
      </c>
      <c r="AR200" s="15" t="s">
        <v>228</v>
      </c>
      <c r="AT200" s="15" t="s">
        <v>133</v>
      </c>
      <c r="AU200" s="15" t="s">
        <v>77</v>
      </c>
      <c r="AY200" s="15" t="s">
        <v>130</v>
      </c>
      <c r="BE200" s="215">
        <f>IF(N200="základní",J200,0)</f>
        <v>0</v>
      </c>
      <c r="BF200" s="215">
        <f>IF(N200="snížená",J200,0)</f>
        <v>0</v>
      </c>
      <c r="BG200" s="215">
        <f>IF(N200="zákl. přenesená",J200,0)</f>
        <v>0</v>
      </c>
      <c r="BH200" s="215">
        <f>IF(N200="sníž. přenesená",J200,0)</f>
        <v>0</v>
      </c>
      <c r="BI200" s="215">
        <f>IF(N200="nulová",J200,0)</f>
        <v>0</v>
      </c>
      <c r="BJ200" s="15" t="s">
        <v>75</v>
      </c>
      <c r="BK200" s="215">
        <f>ROUND(I200*H200,2)</f>
        <v>0</v>
      </c>
      <c r="BL200" s="15" t="s">
        <v>228</v>
      </c>
      <c r="BM200" s="15" t="s">
        <v>359</v>
      </c>
    </row>
    <row r="201" s="13" customFormat="1">
      <c r="B201" s="242"/>
      <c r="C201" s="243"/>
      <c r="D201" s="218" t="s">
        <v>139</v>
      </c>
      <c r="E201" s="244" t="s">
        <v>1</v>
      </c>
      <c r="F201" s="245" t="s">
        <v>360</v>
      </c>
      <c r="G201" s="243"/>
      <c r="H201" s="244" t="s">
        <v>1</v>
      </c>
      <c r="I201" s="246"/>
      <c r="J201" s="243"/>
      <c r="K201" s="243"/>
      <c r="L201" s="247"/>
      <c r="M201" s="248"/>
      <c r="N201" s="249"/>
      <c r="O201" s="249"/>
      <c r="P201" s="249"/>
      <c r="Q201" s="249"/>
      <c r="R201" s="249"/>
      <c r="S201" s="249"/>
      <c r="T201" s="250"/>
      <c r="AT201" s="251" t="s">
        <v>139</v>
      </c>
      <c r="AU201" s="251" t="s">
        <v>77</v>
      </c>
      <c r="AV201" s="13" t="s">
        <v>75</v>
      </c>
      <c r="AW201" s="13" t="s">
        <v>30</v>
      </c>
      <c r="AX201" s="13" t="s">
        <v>67</v>
      </c>
      <c r="AY201" s="251" t="s">
        <v>130</v>
      </c>
    </row>
    <row r="202" s="11" customFormat="1">
      <c r="B202" s="216"/>
      <c r="C202" s="217"/>
      <c r="D202" s="218" t="s">
        <v>139</v>
      </c>
      <c r="E202" s="219" t="s">
        <v>1</v>
      </c>
      <c r="F202" s="220" t="s">
        <v>75</v>
      </c>
      <c r="G202" s="217"/>
      <c r="H202" s="221">
        <v>1</v>
      </c>
      <c r="I202" s="222"/>
      <c r="J202" s="217"/>
      <c r="K202" s="217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139</v>
      </c>
      <c r="AU202" s="227" t="s">
        <v>77</v>
      </c>
      <c r="AV202" s="11" t="s">
        <v>77</v>
      </c>
      <c r="AW202" s="11" t="s">
        <v>30</v>
      </c>
      <c r="AX202" s="11" t="s">
        <v>67</v>
      </c>
      <c r="AY202" s="227" t="s">
        <v>130</v>
      </c>
    </row>
    <row r="203" s="12" customFormat="1">
      <c r="B203" s="228"/>
      <c r="C203" s="229"/>
      <c r="D203" s="218" t="s">
        <v>139</v>
      </c>
      <c r="E203" s="230" t="s">
        <v>1</v>
      </c>
      <c r="F203" s="231" t="s">
        <v>141</v>
      </c>
      <c r="G203" s="229"/>
      <c r="H203" s="232">
        <v>1</v>
      </c>
      <c r="I203" s="233"/>
      <c r="J203" s="229"/>
      <c r="K203" s="229"/>
      <c r="L203" s="234"/>
      <c r="M203" s="239"/>
      <c r="N203" s="240"/>
      <c r="O203" s="240"/>
      <c r="P203" s="240"/>
      <c r="Q203" s="240"/>
      <c r="R203" s="240"/>
      <c r="S203" s="240"/>
      <c r="T203" s="241"/>
      <c r="AT203" s="238" t="s">
        <v>139</v>
      </c>
      <c r="AU203" s="238" t="s">
        <v>77</v>
      </c>
      <c r="AV203" s="12" t="s">
        <v>137</v>
      </c>
      <c r="AW203" s="12" t="s">
        <v>30</v>
      </c>
      <c r="AX203" s="12" t="s">
        <v>75</v>
      </c>
      <c r="AY203" s="238" t="s">
        <v>130</v>
      </c>
    </row>
    <row r="204" s="1" customFormat="1" ht="16.5" customHeight="1">
      <c r="B204" s="36"/>
      <c r="C204" s="204" t="s">
        <v>361</v>
      </c>
      <c r="D204" s="204" t="s">
        <v>133</v>
      </c>
      <c r="E204" s="205" t="s">
        <v>362</v>
      </c>
      <c r="F204" s="206" t="s">
        <v>363</v>
      </c>
      <c r="G204" s="207" t="s">
        <v>162</v>
      </c>
      <c r="H204" s="208">
        <v>15</v>
      </c>
      <c r="I204" s="209"/>
      <c r="J204" s="210">
        <f>ROUND(I204*H204,2)</f>
        <v>0</v>
      </c>
      <c r="K204" s="206" t="s">
        <v>1</v>
      </c>
      <c r="L204" s="41"/>
      <c r="M204" s="211" t="s">
        <v>1</v>
      </c>
      <c r="N204" s="212" t="s">
        <v>38</v>
      </c>
      <c r="O204" s="77"/>
      <c r="P204" s="213">
        <f>O204*H204</f>
        <v>0</v>
      </c>
      <c r="Q204" s="213">
        <v>0</v>
      </c>
      <c r="R204" s="213">
        <f>Q204*H204</f>
        <v>0</v>
      </c>
      <c r="S204" s="213">
        <v>0</v>
      </c>
      <c r="T204" s="214">
        <f>S204*H204</f>
        <v>0</v>
      </c>
      <c r="AR204" s="15" t="s">
        <v>228</v>
      </c>
      <c r="AT204" s="15" t="s">
        <v>133</v>
      </c>
      <c r="AU204" s="15" t="s">
        <v>77</v>
      </c>
      <c r="AY204" s="15" t="s">
        <v>130</v>
      </c>
      <c r="BE204" s="215">
        <f>IF(N204="základní",J204,0)</f>
        <v>0</v>
      </c>
      <c r="BF204" s="215">
        <f>IF(N204="snížená",J204,0)</f>
        <v>0</v>
      </c>
      <c r="BG204" s="215">
        <f>IF(N204="zákl. přenesená",J204,0)</f>
        <v>0</v>
      </c>
      <c r="BH204" s="215">
        <f>IF(N204="sníž. přenesená",J204,0)</f>
        <v>0</v>
      </c>
      <c r="BI204" s="215">
        <f>IF(N204="nulová",J204,0)</f>
        <v>0</v>
      </c>
      <c r="BJ204" s="15" t="s">
        <v>75</v>
      </c>
      <c r="BK204" s="215">
        <f>ROUND(I204*H204,2)</f>
        <v>0</v>
      </c>
      <c r="BL204" s="15" t="s">
        <v>228</v>
      </c>
      <c r="BM204" s="15" t="s">
        <v>364</v>
      </c>
    </row>
    <row r="205" s="1" customFormat="1" ht="16.5" customHeight="1">
      <c r="B205" s="36"/>
      <c r="C205" s="204" t="s">
        <v>365</v>
      </c>
      <c r="D205" s="204" t="s">
        <v>133</v>
      </c>
      <c r="E205" s="205" t="s">
        <v>366</v>
      </c>
      <c r="F205" s="206" t="s">
        <v>367</v>
      </c>
      <c r="G205" s="207" t="s">
        <v>162</v>
      </c>
      <c r="H205" s="208">
        <v>3</v>
      </c>
      <c r="I205" s="209"/>
      <c r="J205" s="210">
        <f>ROUND(I205*H205,2)</f>
        <v>0</v>
      </c>
      <c r="K205" s="206" t="s">
        <v>1</v>
      </c>
      <c r="L205" s="41"/>
      <c r="M205" s="211" t="s">
        <v>1</v>
      </c>
      <c r="N205" s="212" t="s">
        <v>38</v>
      </c>
      <c r="O205" s="77"/>
      <c r="P205" s="213">
        <f>O205*H205</f>
        <v>0</v>
      </c>
      <c r="Q205" s="213">
        <v>0.0035999999999999999</v>
      </c>
      <c r="R205" s="213">
        <f>Q205*H205</f>
        <v>0.010800000000000001</v>
      </c>
      <c r="S205" s="213">
        <v>0</v>
      </c>
      <c r="T205" s="214">
        <f>S205*H205</f>
        <v>0</v>
      </c>
      <c r="AR205" s="15" t="s">
        <v>228</v>
      </c>
      <c r="AT205" s="15" t="s">
        <v>133</v>
      </c>
      <c r="AU205" s="15" t="s">
        <v>77</v>
      </c>
      <c r="AY205" s="15" t="s">
        <v>130</v>
      </c>
      <c r="BE205" s="215">
        <f>IF(N205="základní",J205,0)</f>
        <v>0</v>
      </c>
      <c r="BF205" s="215">
        <f>IF(N205="snížená",J205,0)</f>
        <v>0</v>
      </c>
      <c r="BG205" s="215">
        <f>IF(N205="zákl. přenesená",J205,0)</f>
        <v>0</v>
      </c>
      <c r="BH205" s="215">
        <f>IF(N205="sníž. přenesená",J205,0)</f>
        <v>0</v>
      </c>
      <c r="BI205" s="215">
        <f>IF(N205="nulová",J205,0)</f>
        <v>0</v>
      </c>
      <c r="BJ205" s="15" t="s">
        <v>75</v>
      </c>
      <c r="BK205" s="215">
        <f>ROUND(I205*H205,2)</f>
        <v>0</v>
      </c>
      <c r="BL205" s="15" t="s">
        <v>228</v>
      </c>
      <c r="BM205" s="15" t="s">
        <v>368</v>
      </c>
    </row>
    <row r="206" s="13" customFormat="1">
      <c r="B206" s="242"/>
      <c r="C206" s="243"/>
      <c r="D206" s="218" t="s">
        <v>139</v>
      </c>
      <c r="E206" s="244" t="s">
        <v>1</v>
      </c>
      <c r="F206" s="245" t="s">
        <v>369</v>
      </c>
      <c r="G206" s="243"/>
      <c r="H206" s="244" t="s">
        <v>1</v>
      </c>
      <c r="I206" s="246"/>
      <c r="J206" s="243"/>
      <c r="K206" s="243"/>
      <c r="L206" s="247"/>
      <c r="M206" s="248"/>
      <c r="N206" s="249"/>
      <c r="O206" s="249"/>
      <c r="P206" s="249"/>
      <c r="Q206" s="249"/>
      <c r="R206" s="249"/>
      <c r="S206" s="249"/>
      <c r="T206" s="250"/>
      <c r="AT206" s="251" t="s">
        <v>139</v>
      </c>
      <c r="AU206" s="251" t="s">
        <v>77</v>
      </c>
      <c r="AV206" s="13" t="s">
        <v>75</v>
      </c>
      <c r="AW206" s="13" t="s">
        <v>30</v>
      </c>
      <c r="AX206" s="13" t="s">
        <v>67</v>
      </c>
      <c r="AY206" s="251" t="s">
        <v>130</v>
      </c>
    </row>
    <row r="207" s="11" customFormat="1">
      <c r="B207" s="216"/>
      <c r="C207" s="217"/>
      <c r="D207" s="218" t="s">
        <v>139</v>
      </c>
      <c r="E207" s="219" t="s">
        <v>1</v>
      </c>
      <c r="F207" s="220" t="s">
        <v>152</v>
      </c>
      <c r="G207" s="217"/>
      <c r="H207" s="221">
        <v>3</v>
      </c>
      <c r="I207" s="222"/>
      <c r="J207" s="217"/>
      <c r="K207" s="217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139</v>
      </c>
      <c r="AU207" s="227" t="s">
        <v>77</v>
      </c>
      <c r="AV207" s="11" t="s">
        <v>77</v>
      </c>
      <c r="AW207" s="11" t="s">
        <v>30</v>
      </c>
      <c r="AX207" s="11" t="s">
        <v>67</v>
      </c>
      <c r="AY207" s="227" t="s">
        <v>130</v>
      </c>
    </row>
    <row r="208" s="12" customFormat="1">
      <c r="B208" s="228"/>
      <c r="C208" s="229"/>
      <c r="D208" s="218" t="s">
        <v>139</v>
      </c>
      <c r="E208" s="230" t="s">
        <v>1</v>
      </c>
      <c r="F208" s="231" t="s">
        <v>141</v>
      </c>
      <c r="G208" s="229"/>
      <c r="H208" s="232">
        <v>3</v>
      </c>
      <c r="I208" s="233"/>
      <c r="J208" s="229"/>
      <c r="K208" s="229"/>
      <c r="L208" s="234"/>
      <c r="M208" s="239"/>
      <c r="N208" s="240"/>
      <c r="O208" s="240"/>
      <c r="P208" s="240"/>
      <c r="Q208" s="240"/>
      <c r="R208" s="240"/>
      <c r="S208" s="240"/>
      <c r="T208" s="241"/>
      <c r="AT208" s="238" t="s">
        <v>139</v>
      </c>
      <c r="AU208" s="238" t="s">
        <v>77</v>
      </c>
      <c r="AV208" s="12" t="s">
        <v>137</v>
      </c>
      <c r="AW208" s="12" t="s">
        <v>30</v>
      </c>
      <c r="AX208" s="12" t="s">
        <v>75</v>
      </c>
      <c r="AY208" s="238" t="s">
        <v>130</v>
      </c>
    </row>
    <row r="209" s="1" customFormat="1" ht="16.5" customHeight="1">
      <c r="B209" s="36"/>
      <c r="C209" s="204" t="s">
        <v>370</v>
      </c>
      <c r="D209" s="204" t="s">
        <v>133</v>
      </c>
      <c r="E209" s="205" t="s">
        <v>371</v>
      </c>
      <c r="F209" s="206" t="s">
        <v>372</v>
      </c>
      <c r="G209" s="207" t="s">
        <v>373</v>
      </c>
      <c r="H209" s="262"/>
      <c r="I209" s="209"/>
      <c r="J209" s="210">
        <f>ROUND(I209*H209,2)</f>
        <v>0</v>
      </c>
      <c r="K209" s="206" t="s">
        <v>181</v>
      </c>
      <c r="L209" s="41"/>
      <c r="M209" s="211" t="s">
        <v>1</v>
      </c>
      <c r="N209" s="212" t="s">
        <v>38</v>
      </c>
      <c r="O209" s="77"/>
      <c r="P209" s="213">
        <f>O209*H209</f>
        <v>0</v>
      </c>
      <c r="Q209" s="213">
        <v>0</v>
      </c>
      <c r="R209" s="213">
        <f>Q209*H209</f>
        <v>0</v>
      </c>
      <c r="S209" s="213">
        <v>0</v>
      </c>
      <c r="T209" s="214">
        <f>S209*H209</f>
        <v>0</v>
      </c>
      <c r="AR209" s="15" t="s">
        <v>228</v>
      </c>
      <c r="AT209" s="15" t="s">
        <v>133</v>
      </c>
      <c r="AU209" s="15" t="s">
        <v>77</v>
      </c>
      <c r="AY209" s="15" t="s">
        <v>130</v>
      </c>
      <c r="BE209" s="215">
        <f>IF(N209="základní",J209,0)</f>
        <v>0</v>
      </c>
      <c r="BF209" s="215">
        <f>IF(N209="snížená",J209,0)</f>
        <v>0</v>
      </c>
      <c r="BG209" s="215">
        <f>IF(N209="zákl. přenesená",J209,0)</f>
        <v>0</v>
      </c>
      <c r="BH209" s="215">
        <f>IF(N209="sníž. přenesená",J209,0)</f>
        <v>0</v>
      </c>
      <c r="BI209" s="215">
        <f>IF(N209="nulová",J209,0)</f>
        <v>0</v>
      </c>
      <c r="BJ209" s="15" t="s">
        <v>75</v>
      </c>
      <c r="BK209" s="215">
        <f>ROUND(I209*H209,2)</f>
        <v>0</v>
      </c>
      <c r="BL209" s="15" t="s">
        <v>228</v>
      </c>
      <c r="BM209" s="15" t="s">
        <v>374</v>
      </c>
    </row>
    <row r="210" s="10" customFormat="1" ht="22.8" customHeight="1">
      <c r="B210" s="188"/>
      <c r="C210" s="189"/>
      <c r="D210" s="190" t="s">
        <v>66</v>
      </c>
      <c r="E210" s="202" t="s">
        <v>375</v>
      </c>
      <c r="F210" s="202" t="s">
        <v>376</v>
      </c>
      <c r="G210" s="189"/>
      <c r="H210" s="189"/>
      <c r="I210" s="192"/>
      <c r="J210" s="203">
        <f>BK210</f>
        <v>0</v>
      </c>
      <c r="K210" s="189"/>
      <c r="L210" s="194"/>
      <c r="M210" s="195"/>
      <c r="N210" s="196"/>
      <c r="O210" s="196"/>
      <c r="P210" s="197">
        <f>SUM(P211:P218)</f>
        <v>0</v>
      </c>
      <c r="Q210" s="196"/>
      <c r="R210" s="197">
        <f>SUM(R211:R218)</f>
        <v>0.10279999999999999</v>
      </c>
      <c r="S210" s="196"/>
      <c r="T210" s="198">
        <f>SUM(T211:T218)</f>
        <v>9.4206599999999998</v>
      </c>
      <c r="AR210" s="199" t="s">
        <v>77</v>
      </c>
      <c r="AT210" s="200" t="s">
        <v>66</v>
      </c>
      <c r="AU210" s="200" t="s">
        <v>75</v>
      </c>
      <c r="AY210" s="199" t="s">
        <v>130</v>
      </c>
      <c r="BK210" s="201">
        <f>SUM(BK211:BK218)</f>
        <v>0</v>
      </c>
    </row>
    <row r="211" s="1" customFormat="1" ht="16.5" customHeight="1">
      <c r="B211" s="36"/>
      <c r="C211" s="204" t="s">
        <v>377</v>
      </c>
      <c r="D211" s="204" t="s">
        <v>133</v>
      </c>
      <c r="E211" s="205" t="s">
        <v>378</v>
      </c>
      <c r="F211" s="206" t="s">
        <v>379</v>
      </c>
      <c r="G211" s="207" t="s">
        <v>136</v>
      </c>
      <c r="H211" s="208">
        <v>526</v>
      </c>
      <c r="I211" s="209"/>
      <c r="J211" s="210">
        <f>ROUND(I211*H211,2)</f>
        <v>0</v>
      </c>
      <c r="K211" s="206" t="s">
        <v>181</v>
      </c>
      <c r="L211" s="41"/>
      <c r="M211" s="211" t="s">
        <v>1</v>
      </c>
      <c r="N211" s="212" t="s">
        <v>38</v>
      </c>
      <c r="O211" s="77"/>
      <c r="P211" s="213">
        <f>O211*H211</f>
        <v>0</v>
      </c>
      <c r="Q211" s="213">
        <v>0</v>
      </c>
      <c r="R211" s="213">
        <f>Q211*H211</f>
        <v>0</v>
      </c>
      <c r="S211" s="213">
        <v>0.017780000000000001</v>
      </c>
      <c r="T211" s="214">
        <f>S211*H211</f>
        <v>9.3522800000000004</v>
      </c>
      <c r="AR211" s="15" t="s">
        <v>228</v>
      </c>
      <c r="AT211" s="15" t="s">
        <v>133</v>
      </c>
      <c r="AU211" s="15" t="s">
        <v>77</v>
      </c>
      <c r="AY211" s="15" t="s">
        <v>130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5" t="s">
        <v>75</v>
      </c>
      <c r="BK211" s="215">
        <f>ROUND(I211*H211,2)</f>
        <v>0</v>
      </c>
      <c r="BL211" s="15" t="s">
        <v>228</v>
      </c>
      <c r="BM211" s="15" t="s">
        <v>380</v>
      </c>
    </row>
    <row r="212" s="1" customFormat="1" ht="16.5" customHeight="1">
      <c r="B212" s="36"/>
      <c r="C212" s="204" t="s">
        <v>381</v>
      </c>
      <c r="D212" s="204" t="s">
        <v>133</v>
      </c>
      <c r="E212" s="205" t="s">
        <v>382</v>
      </c>
      <c r="F212" s="206" t="s">
        <v>383</v>
      </c>
      <c r="G212" s="207" t="s">
        <v>136</v>
      </c>
      <c r="H212" s="208">
        <v>526</v>
      </c>
      <c r="I212" s="209"/>
      <c r="J212" s="210">
        <f>ROUND(I212*H212,2)</f>
        <v>0</v>
      </c>
      <c r="K212" s="206" t="s">
        <v>181</v>
      </c>
      <c r="L212" s="41"/>
      <c r="M212" s="211" t="s">
        <v>1</v>
      </c>
      <c r="N212" s="212" t="s">
        <v>38</v>
      </c>
      <c r="O212" s="77"/>
      <c r="P212" s="213">
        <f>O212*H212</f>
        <v>0</v>
      </c>
      <c r="Q212" s="213">
        <v>0</v>
      </c>
      <c r="R212" s="213">
        <f>Q212*H212</f>
        <v>0</v>
      </c>
      <c r="S212" s="213">
        <v>0</v>
      </c>
      <c r="T212" s="214">
        <f>S212*H212</f>
        <v>0</v>
      </c>
      <c r="AR212" s="15" t="s">
        <v>228</v>
      </c>
      <c r="AT212" s="15" t="s">
        <v>133</v>
      </c>
      <c r="AU212" s="15" t="s">
        <v>77</v>
      </c>
      <c r="AY212" s="15" t="s">
        <v>130</v>
      </c>
      <c r="BE212" s="215">
        <f>IF(N212="základní",J212,0)</f>
        <v>0</v>
      </c>
      <c r="BF212" s="215">
        <f>IF(N212="snížená",J212,0)</f>
        <v>0</v>
      </c>
      <c r="BG212" s="215">
        <f>IF(N212="zákl. přenesená",J212,0)</f>
        <v>0</v>
      </c>
      <c r="BH212" s="215">
        <f>IF(N212="sníž. přenesená",J212,0)</f>
        <v>0</v>
      </c>
      <c r="BI212" s="215">
        <f>IF(N212="nulová",J212,0)</f>
        <v>0</v>
      </c>
      <c r="BJ212" s="15" t="s">
        <v>75</v>
      </c>
      <c r="BK212" s="215">
        <f>ROUND(I212*H212,2)</f>
        <v>0</v>
      </c>
      <c r="BL212" s="15" t="s">
        <v>228</v>
      </c>
      <c r="BM212" s="15" t="s">
        <v>384</v>
      </c>
    </row>
    <row r="213" s="1" customFormat="1" ht="16.5" customHeight="1">
      <c r="B213" s="36"/>
      <c r="C213" s="204" t="s">
        <v>385</v>
      </c>
      <c r="D213" s="204" t="s">
        <v>133</v>
      </c>
      <c r="E213" s="205" t="s">
        <v>386</v>
      </c>
      <c r="F213" s="206" t="s">
        <v>387</v>
      </c>
      <c r="G213" s="207" t="s">
        <v>162</v>
      </c>
      <c r="H213" s="208">
        <v>6</v>
      </c>
      <c r="I213" s="209"/>
      <c r="J213" s="210">
        <f>ROUND(I213*H213,2)</f>
        <v>0</v>
      </c>
      <c r="K213" s="206" t="s">
        <v>157</v>
      </c>
      <c r="L213" s="41"/>
      <c r="M213" s="211" t="s">
        <v>1</v>
      </c>
      <c r="N213" s="212" t="s">
        <v>38</v>
      </c>
      <c r="O213" s="77"/>
      <c r="P213" s="213">
        <f>O213*H213</f>
        <v>0</v>
      </c>
      <c r="Q213" s="213">
        <v>0</v>
      </c>
      <c r="R213" s="213">
        <f>Q213*H213</f>
        <v>0</v>
      </c>
      <c r="S213" s="213">
        <v>0</v>
      </c>
      <c r="T213" s="214">
        <f>S213*H213</f>
        <v>0</v>
      </c>
      <c r="AR213" s="15" t="s">
        <v>228</v>
      </c>
      <c r="AT213" s="15" t="s">
        <v>133</v>
      </c>
      <c r="AU213" s="15" t="s">
        <v>77</v>
      </c>
      <c r="AY213" s="15" t="s">
        <v>130</v>
      </c>
      <c r="BE213" s="215">
        <f>IF(N213="základní",J213,0)</f>
        <v>0</v>
      </c>
      <c r="BF213" s="215">
        <f>IF(N213="snížená",J213,0)</f>
        <v>0</v>
      </c>
      <c r="BG213" s="215">
        <f>IF(N213="zákl. přenesená",J213,0)</f>
        <v>0</v>
      </c>
      <c r="BH213" s="215">
        <f>IF(N213="sníž. přenesená",J213,0)</f>
        <v>0</v>
      </c>
      <c r="BI213" s="215">
        <f>IF(N213="nulová",J213,0)</f>
        <v>0</v>
      </c>
      <c r="BJ213" s="15" t="s">
        <v>75</v>
      </c>
      <c r="BK213" s="215">
        <f>ROUND(I213*H213,2)</f>
        <v>0</v>
      </c>
      <c r="BL213" s="15" t="s">
        <v>228</v>
      </c>
      <c r="BM213" s="15" t="s">
        <v>388</v>
      </c>
    </row>
    <row r="214" s="1" customFormat="1" ht="16.5" customHeight="1">
      <c r="B214" s="36"/>
      <c r="C214" s="252" t="s">
        <v>389</v>
      </c>
      <c r="D214" s="252" t="s">
        <v>240</v>
      </c>
      <c r="E214" s="253" t="s">
        <v>390</v>
      </c>
      <c r="F214" s="254" t="s">
        <v>391</v>
      </c>
      <c r="G214" s="255" t="s">
        <v>162</v>
      </c>
      <c r="H214" s="256">
        <v>6</v>
      </c>
      <c r="I214" s="257"/>
      <c r="J214" s="258">
        <f>ROUND(I214*H214,2)</f>
        <v>0</v>
      </c>
      <c r="K214" s="254" t="s">
        <v>1</v>
      </c>
      <c r="L214" s="259"/>
      <c r="M214" s="260" t="s">
        <v>1</v>
      </c>
      <c r="N214" s="261" t="s">
        <v>38</v>
      </c>
      <c r="O214" s="77"/>
      <c r="P214" s="213">
        <f>O214*H214</f>
        <v>0</v>
      </c>
      <c r="Q214" s="213">
        <v>0.0050000000000000001</v>
      </c>
      <c r="R214" s="213">
        <f>Q214*H214</f>
        <v>0.029999999999999999</v>
      </c>
      <c r="S214" s="213">
        <v>0</v>
      </c>
      <c r="T214" s="214">
        <f>S214*H214</f>
        <v>0</v>
      </c>
      <c r="AR214" s="15" t="s">
        <v>243</v>
      </c>
      <c r="AT214" s="15" t="s">
        <v>240</v>
      </c>
      <c r="AU214" s="15" t="s">
        <v>77</v>
      </c>
      <c r="AY214" s="15" t="s">
        <v>130</v>
      </c>
      <c r="BE214" s="215">
        <f>IF(N214="základní",J214,0)</f>
        <v>0</v>
      </c>
      <c r="BF214" s="215">
        <f>IF(N214="snížená",J214,0)</f>
        <v>0</v>
      </c>
      <c r="BG214" s="215">
        <f>IF(N214="zákl. přenesená",J214,0)</f>
        <v>0</v>
      </c>
      <c r="BH214" s="215">
        <f>IF(N214="sníž. přenesená",J214,0)</f>
        <v>0</v>
      </c>
      <c r="BI214" s="215">
        <f>IF(N214="nulová",J214,0)</f>
        <v>0</v>
      </c>
      <c r="BJ214" s="15" t="s">
        <v>75</v>
      </c>
      <c r="BK214" s="215">
        <f>ROUND(I214*H214,2)</f>
        <v>0</v>
      </c>
      <c r="BL214" s="15" t="s">
        <v>228</v>
      </c>
      <c r="BM214" s="15" t="s">
        <v>392</v>
      </c>
    </row>
    <row r="215" s="1" customFormat="1" ht="16.5" customHeight="1">
      <c r="B215" s="36"/>
      <c r="C215" s="204" t="s">
        <v>393</v>
      </c>
      <c r="D215" s="204" t="s">
        <v>133</v>
      </c>
      <c r="E215" s="205" t="s">
        <v>394</v>
      </c>
      <c r="F215" s="206" t="s">
        <v>395</v>
      </c>
      <c r="G215" s="207" t="s">
        <v>136</v>
      </c>
      <c r="H215" s="208">
        <v>526</v>
      </c>
      <c r="I215" s="209"/>
      <c r="J215" s="210">
        <f>ROUND(I215*H215,2)</f>
        <v>0</v>
      </c>
      <c r="K215" s="206" t="s">
        <v>181</v>
      </c>
      <c r="L215" s="41"/>
      <c r="M215" s="211" t="s">
        <v>1</v>
      </c>
      <c r="N215" s="212" t="s">
        <v>38</v>
      </c>
      <c r="O215" s="77"/>
      <c r="P215" s="213">
        <f>O215*H215</f>
        <v>0</v>
      </c>
      <c r="Q215" s="213">
        <v>0</v>
      </c>
      <c r="R215" s="213">
        <f>Q215*H215</f>
        <v>0</v>
      </c>
      <c r="S215" s="213">
        <v>0.00012999999999999999</v>
      </c>
      <c r="T215" s="214">
        <f>S215*H215</f>
        <v>0.068379999999999996</v>
      </c>
      <c r="AR215" s="15" t="s">
        <v>228</v>
      </c>
      <c r="AT215" s="15" t="s">
        <v>133</v>
      </c>
      <c r="AU215" s="15" t="s">
        <v>77</v>
      </c>
      <c r="AY215" s="15" t="s">
        <v>130</v>
      </c>
      <c r="BE215" s="215">
        <f>IF(N215="základní",J215,0)</f>
        <v>0</v>
      </c>
      <c r="BF215" s="215">
        <f>IF(N215="snížená",J215,0)</f>
        <v>0</v>
      </c>
      <c r="BG215" s="215">
        <f>IF(N215="zákl. přenesená",J215,0)</f>
        <v>0</v>
      </c>
      <c r="BH215" s="215">
        <f>IF(N215="sníž. přenesená",J215,0)</f>
        <v>0</v>
      </c>
      <c r="BI215" s="215">
        <f>IF(N215="nulová",J215,0)</f>
        <v>0</v>
      </c>
      <c r="BJ215" s="15" t="s">
        <v>75</v>
      </c>
      <c r="BK215" s="215">
        <f>ROUND(I215*H215,2)</f>
        <v>0</v>
      </c>
      <c r="BL215" s="15" t="s">
        <v>228</v>
      </c>
      <c r="BM215" s="15" t="s">
        <v>396</v>
      </c>
    </row>
    <row r="216" s="1" customFormat="1" ht="16.5" customHeight="1">
      <c r="B216" s="36"/>
      <c r="C216" s="204" t="s">
        <v>397</v>
      </c>
      <c r="D216" s="204" t="s">
        <v>133</v>
      </c>
      <c r="E216" s="205" t="s">
        <v>398</v>
      </c>
      <c r="F216" s="206" t="s">
        <v>399</v>
      </c>
      <c r="G216" s="207" t="s">
        <v>136</v>
      </c>
      <c r="H216" s="208">
        <v>520</v>
      </c>
      <c r="I216" s="209"/>
      <c r="J216" s="210">
        <f>ROUND(I216*H216,2)</f>
        <v>0</v>
      </c>
      <c r="K216" s="206" t="s">
        <v>181</v>
      </c>
      <c r="L216" s="41"/>
      <c r="M216" s="211" t="s">
        <v>1</v>
      </c>
      <c r="N216" s="212" t="s">
        <v>38</v>
      </c>
      <c r="O216" s="77"/>
      <c r="P216" s="213">
        <f>O216*H216</f>
        <v>0</v>
      </c>
      <c r="Q216" s="213">
        <v>0.00013999999999999999</v>
      </c>
      <c r="R216" s="213">
        <f>Q216*H216</f>
        <v>0.07279999999999999</v>
      </c>
      <c r="S216" s="213">
        <v>0</v>
      </c>
      <c r="T216" s="214">
        <f>S216*H216</f>
        <v>0</v>
      </c>
      <c r="AR216" s="15" t="s">
        <v>228</v>
      </c>
      <c r="AT216" s="15" t="s">
        <v>133</v>
      </c>
      <c r="AU216" s="15" t="s">
        <v>77</v>
      </c>
      <c r="AY216" s="15" t="s">
        <v>130</v>
      </c>
      <c r="BE216" s="215">
        <f>IF(N216="základní",J216,0)</f>
        <v>0</v>
      </c>
      <c r="BF216" s="215">
        <f>IF(N216="snížená",J216,0)</f>
        <v>0</v>
      </c>
      <c r="BG216" s="215">
        <f>IF(N216="zákl. přenesená",J216,0)</f>
        <v>0</v>
      </c>
      <c r="BH216" s="215">
        <f>IF(N216="sníž. přenesená",J216,0)</f>
        <v>0</v>
      </c>
      <c r="BI216" s="215">
        <f>IF(N216="nulová",J216,0)</f>
        <v>0</v>
      </c>
      <c r="BJ216" s="15" t="s">
        <v>75</v>
      </c>
      <c r="BK216" s="215">
        <f>ROUND(I216*H216,2)</f>
        <v>0</v>
      </c>
      <c r="BL216" s="15" t="s">
        <v>228</v>
      </c>
      <c r="BM216" s="15" t="s">
        <v>400</v>
      </c>
    </row>
    <row r="217" s="1" customFormat="1" ht="16.5" customHeight="1">
      <c r="B217" s="36"/>
      <c r="C217" s="204" t="s">
        <v>401</v>
      </c>
      <c r="D217" s="204" t="s">
        <v>133</v>
      </c>
      <c r="E217" s="205" t="s">
        <v>402</v>
      </c>
      <c r="F217" s="206" t="s">
        <v>403</v>
      </c>
      <c r="G217" s="207" t="s">
        <v>136</v>
      </c>
      <c r="H217" s="208">
        <v>526</v>
      </c>
      <c r="I217" s="209"/>
      <c r="J217" s="210">
        <f>ROUND(I217*H217,2)</f>
        <v>0</v>
      </c>
      <c r="K217" s="206" t="s">
        <v>1</v>
      </c>
      <c r="L217" s="41"/>
      <c r="M217" s="211" t="s">
        <v>1</v>
      </c>
      <c r="N217" s="212" t="s">
        <v>38</v>
      </c>
      <c r="O217" s="77"/>
      <c r="P217" s="213">
        <f>O217*H217</f>
        <v>0</v>
      </c>
      <c r="Q217" s="213">
        <v>0</v>
      </c>
      <c r="R217" s="213">
        <f>Q217*H217</f>
        <v>0</v>
      </c>
      <c r="S217" s="213">
        <v>0</v>
      </c>
      <c r="T217" s="214">
        <f>S217*H217</f>
        <v>0</v>
      </c>
      <c r="AR217" s="15" t="s">
        <v>228</v>
      </c>
      <c r="AT217" s="15" t="s">
        <v>133</v>
      </c>
      <c r="AU217" s="15" t="s">
        <v>77</v>
      </c>
      <c r="AY217" s="15" t="s">
        <v>130</v>
      </c>
      <c r="BE217" s="215">
        <f>IF(N217="základní",J217,0)</f>
        <v>0</v>
      </c>
      <c r="BF217" s="215">
        <f>IF(N217="snížená",J217,0)</f>
        <v>0</v>
      </c>
      <c r="BG217" s="215">
        <f>IF(N217="zákl. přenesená",J217,0)</f>
        <v>0</v>
      </c>
      <c r="BH217" s="215">
        <f>IF(N217="sníž. přenesená",J217,0)</f>
        <v>0</v>
      </c>
      <c r="BI217" s="215">
        <f>IF(N217="nulová",J217,0)</f>
        <v>0</v>
      </c>
      <c r="BJ217" s="15" t="s">
        <v>75</v>
      </c>
      <c r="BK217" s="215">
        <f>ROUND(I217*H217,2)</f>
        <v>0</v>
      </c>
      <c r="BL217" s="15" t="s">
        <v>228</v>
      </c>
      <c r="BM217" s="15" t="s">
        <v>404</v>
      </c>
    </row>
    <row r="218" s="1" customFormat="1" ht="16.5" customHeight="1">
      <c r="B218" s="36"/>
      <c r="C218" s="204" t="s">
        <v>405</v>
      </c>
      <c r="D218" s="204" t="s">
        <v>133</v>
      </c>
      <c r="E218" s="205" t="s">
        <v>406</v>
      </c>
      <c r="F218" s="206" t="s">
        <v>407</v>
      </c>
      <c r="G218" s="207" t="s">
        <v>373</v>
      </c>
      <c r="H218" s="262"/>
      <c r="I218" s="209"/>
      <c r="J218" s="210">
        <f>ROUND(I218*H218,2)</f>
        <v>0</v>
      </c>
      <c r="K218" s="206" t="s">
        <v>181</v>
      </c>
      <c r="L218" s="41"/>
      <c r="M218" s="211" t="s">
        <v>1</v>
      </c>
      <c r="N218" s="212" t="s">
        <v>38</v>
      </c>
      <c r="O218" s="77"/>
      <c r="P218" s="213">
        <f>O218*H218</f>
        <v>0</v>
      </c>
      <c r="Q218" s="213">
        <v>0</v>
      </c>
      <c r="R218" s="213">
        <f>Q218*H218</f>
        <v>0</v>
      </c>
      <c r="S218" s="213">
        <v>0</v>
      </c>
      <c r="T218" s="214">
        <f>S218*H218</f>
        <v>0</v>
      </c>
      <c r="AR218" s="15" t="s">
        <v>228</v>
      </c>
      <c r="AT218" s="15" t="s">
        <v>133</v>
      </c>
      <c r="AU218" s="15" t="s">
        <v>77</v>
      </c>
      <c r="AY218" s="15" t="s">
        <v>130</v>
      </c>
      <c r="BE218" s="215">
        <f>IF(N218="základní",J218,0)</f>
        <v>0</v>
      </c>
      <c r="BF218" s="215">
        <f>IF(N218="snížená",J218,0)</f>
        <v>0</v>
      </c>
      <c r="BG218" s="215">
        <f>IF(N218="zákl. přenesená",J218,0)</f>
        <v>0</v>
      </c>
      <c r="BH218" s="215">
        <f>IF(N218="sníž. přenesená",J218,0)</f>
        <v>0</v>
      </c>
      <c r="BI218" s="215">
        <f>IF(N218="nulová",J218,0)</f>
        <v>0</v>
      </c>
      <c r="BJ218" s="15" t="s">
        <v>75</v>
      </c>
      <c r="BK218" s="215">
        <f>ROUND(I218*H218,2)</f>
        <v>0</v>
      </c>
      <c r="BL218" s="15" t="s">
        <v>228</v>
      </c>
      <c r="BM218" s="15" t="s">
        <v>408</v>
      </c>
    </row>
    <row r="219" s="10" customFormat="1" ht="22.8" customHeight="1">
      <c r="B219" s="188"/>
      <c r="C219" s="189"/>
      <c r="D219" s="190" t="s">
        <v>66</v>
      </c>
      <c r="E219" s="202" t="s">
        <v>409</v>
      </c>
      <c r="F219" s="202" t="s">
        <v>410</v>
      </c>
      <c r="G219" s="189"/>
      <c r="H219" s="189"/>
      <c r="I219" s="192"/>
      <c r="J219" s="203">
        <f>BK219</f>
        <v>0</v>
      </c>
      <c r="K219" s="189"/>
      <c r="L219" s="194"/>
      <c r="M219" s="195"/>
      <c r="N219" s="196"/>
      <c r="O219" s="196"/>
      <c r="P219" s="197">
        <f>SUM(P220:P222)</f>
        <v>0</v>
      </c>
      <c r="Q219" s="196"/>
      <c r="R219" s="197">
        <f>SUM(R220:R222)</f>
        <v>0</v>
      </c>
      <c r="S219" s="196"/>
      <c r="T219" s="198">
        <f>SUM(T220:T222)</f>
        <v>0.001</v>
      </c>
      <c r="AR219" s="199" t="s">
        <v>77</v>
      </c>
      <c r="AT219" s="200" t="s">
        <v>66</v>
      </c>
      <c r="AU219" s="200" t="s">
        <v>75</v>
      </c>
      <c r="AY219" s="199" t="s">
        <v>130</v>
      </c>
      <c r="BK219" s="201">
        <f>SUM(BK220:BK222)</f>
        <v>0</v>
      </c>
    </row>
    <row r="220" s="1" customFormat="1" ht="16.5" customHeight="1">
      <c r="B220" s="36"/>
      <c r="C220" s="204" t="s">
        <v>411</v>
      </c>
      <c r="D220" s="204" t="s">
        <v>133</v>
      </c>
      <c r="E220" s="205" t="s">
        <v>412</v>
      </c>
      <c r="F220" s="206" t="s">
        <v>413</v>
      </c>
      <c r="G220" s="207" t="s">
        <v>267</v>
      </c>
      <c r="H220" s="208">
        <v>1.3999999999999999</v>
      </c>
      <c r="I220" s="209"/>
      <c r="J220" s="210">
        <f>ROUND(I220*H220,2)</f>
        <v>0</v>
      </c>
      <c r="K220" s="206" t="s">
        <v>1</v>
      </c>
      <c r="L220" s="41"/>
      <c r="M220" s="211" t="s">
        <v>1</v>
      </c>
      <c r="N220" s="212" t="s">
        <v>38</v>
      </c>
      <c r="O220" s="77"/>
      <c r="P220" s="213">
        <f>O220*H220</f>
        <v>0</v>
      </c>
      <c r="Q220" s="213">
        <v>0</v>
      </c>
      <c r="R220" s="213">
        <f>Q220*H220</f>
        <v>0</v>
      </c>
      <c r="S220" s="213">
        <v>0</v>
      </c>
      <c r="T220" s="214">
        <f>S220*H220</f>
        <v>0</v>
      </c>
      <c r="AR220" s="15" t="s">
        <v>228</v>
      </c>
      <c r="AT220" s="15" t="s">
        <v>133</v>
      </c>
      <c r="AU220" s="15" t="s">
        <v>77</v>
      </c>
      <c r="AY220" s="15" t="s">
        <v>130</v>
      </c>
      <c r="BE220" s="215">
        <f>IF(N220="základní",J220,0)</f>
        <v>0</v>
      </c>
      <c r="BF220" s="215">
        <f>IF(N220="snížená",J220,0)</f>
        <v>0</v>
      </c>
      <c r="BG220" s="215">
        <f>IF(N220="zákl. přenesená",J220,0)</f>
        <v>0</v>
      </c>
      <c r="BH220" s="215">
        <f>IF(N220="sníž. přenesená",J220,0)</f>
        <v>0</v>
      </c>
      <c r="BI220" s="215">
        <f>IF(N220="nulová",J220,0)</f>
        <v>0</v>
      </c>
      <c r="BJ220" s="15" t="s">
        <v>75</v>
      </c>
      <c r="BK220" s="215">
        <f>ROUND(I220*H220,2)</f>
        <v>0</v>
      </c>
      <c r="BL220" s="15" t="s">
        <v>228</v>
      </c>
      <c r="BM220" s="15" t="s">
        <v>414</v>
      </c>
    </row>
    <row r="221" s="1" customFormat="1" ht="16.5" customHeight="1">
      <c r="B221" s="36"/>
      <c r="C221" s="204" t="s">
        <v>415</v>
      </c>
      <c r="D221" s="204" t="s">
        <v>133</v>
      </c>
      <c r="E221" s="205" t="s">
        <v>416</v>
      </c>
      <c r="F221" s="206" t="s">
        <v>417</v>
      </c>
      <c r="G221" s="207" t="s">
        <v>418</v>
      </c>
      <c r="H221" s="208">
        <v>1</v>
      </c>
      <c r="I221" s="209"/>
      <c r="J221" s="210">
        <f>ROUND(I221*H221,2)</f>
        <v>0</v>
      </c>
      <c r="K221" s="206" t="s">
        <v>1</v>
      </c>
      <c r="L221" s="41"/>
      <c r="M221" s="211" t="s">
        <v>1</v>
      </c>
      <c r="N221" s="212" t="s">
        <v>38</v>
      </c>
      <c r="O221" s="77"/>
      <c r="P221" s="213">
        <f>O221*H221</f>
        <v>0</v>
      </c>
      <c r="Q221" s="213">
        <v>0</v>
      </c>
      <c r="R221" s="213">
        <f>Q221*H221</f>
        <v>0</v>
      </c>
      <c r="S221" s="213">
        <v>0</v>
      </c>
      <c r="T221" s="214">
        <f>S221*H221</f>
        <v>0</v>
      </c>
      <c r="AR221" s="15" t="s">
        <v>228</v>
      </c>
      <c r="AT221" s="15" t="s">
        <v>133</v>
      </c>
      <c r="AU221" s="15" t="s">
        <v>77</v>
      </c>
      <c r="AY221" s="15" t="s">
        <v>130</v>
      </c>
      <c r="BE221" s="215">
        <f>IF(N221="základní",J221,0)</f>
        <v>0</v>
      </c>
      <c r="BF221" s="215">
        <f>IF(N221="snížená",J221,0)</f>
        <v>0</v>
      </c>
      <c r="BG221" s="215">
        <f>IF(N221="zákl. přenesená",J221,0)</f>
        <v>0</v>
      </c>
      <c r="BH221" s="215">
        <f>IF(N221="sníž. přenesená",J221,0)</f>
        <v>0</v>
      </c>
      <c r="BI221" s="215">
        <f>IF(N221="nulová",J221,0)</f>
        <v>0</v>
      </c>
      <c r="BJ221" s="15" t="s">
        <v>75</v>
      </c>
      <c r="BK221" s="215">
        <f>ROUND(I221*H221,2)</f>
        <v>0</v>
      </c>
      <c r="BL221" s="15" t="s">
        <v>228</v>
      </c>
      <c r="BM221" s="15" t="s">
        <v>419</v>
      </c>
    </row>
    <row r="222" s="1" customFormat="1" ht="16.5" customHeight="1">
      <c r="B222" s="36"/>
      <c r="C222" s="204" t="s">
        <v>420</v>
      </c>
      <c r="D222" s="204" t="s">
        <v>133</v>
      </c>
      <c r="E222" s="205" t="s">
        <v>421</v>
      </c>
      <c r="F222" s="206" t="s">
        <v>422</v>
      </c>
      <c r="G222" s="207" t="s">
        <v>202</v>
      </c>
      <c r="H222" s="208">
        <v>1</v>
      </c>
      <c r="I222" s="209"/>
      <c r="J222" s="210">
        <f>ROUND(I222*H222,2)</f>
        <v>0</v>
      </c>
      <c r="K222" s="206" t="s">
        <v>157</v>
      </c>
      <c r="L222" s="41"/>
      <c r="M222" s="263" t="s">
        <v>1</v>
      </c>
      <c r="N222" s="264" t="s">
        <v>38</v>
      </c>
      <c r="O222" s="265"/>
      <c r="P222" s="266">
        <f>O222*H222</f>
        <v>0</v>
      </c>
      <c r="Q222" s="266">
        <v>0</v>
      </c>
      <c r="R222" s="266">
        <f>Q222*H222</f>
        <v>0</v>
      </c>
      <c r="S222" s="266">
        <v>0.001</v>
      </c>
      <c r="T222" s="267">
        <f>S222*H222</f>
        <v>0.001</v>
      </c>
      <c r="AR222" s="15" t="s">
        <v>228</v>
      </c>
      <c r="AT222" s="15" t="s">
        <v>133</v>
      </c>
      <c r="AU222" s="15" t="s">
        <v>77</v>
      </c>
      <c r="AY222" s="15" t="s">
        <v>130</v>
      </c>
      <c r="BE222" s="215">
        <f>IF(N222="základní",J222,0)</f>
        <v>0</v>
      </c>
      <c r="BF222" s="215">
        <f>IF(N222="snížená",J222,0)</f>
        <v>0</v>
      </c>
      <c r="BG222" s="215">
        <f>IF(N222="zákl. přenesená",J222,0)</f>
        <v>0</v>
      </c>
      <c r="BH222" s="215">
        <f>IF(N222="sníž. přenesená",J222,0)</f>
        <v>0</v>
      </c>
      <c r="BI222" s="215">
        <f>IF(N222="nulová",J222,0)</f>
        <v>0</v>
      </c>
      <c r="BJ222" s="15" t="s">
        <v>75</v>
      </c>
      <c r="BK222" s="215">
        <f>ROUND(I222*H222,2)</f>
        <v>0</v>
      </c>
      <c r="BL222" s="15" t="s">
        <v>228</v>
      </c>
      <c r="BM222" s="15" t="s">
        <v>423</v>
      </c>
    </row>
    <row r="223" s="1" customFormat="1" ht="6.96" customHeight="1">
      <c r="B223" s="55"/>
      <c r="C223" s="56"/>
      <c r="D223" s="56"/>
      <c r="E223" s="56"/>
      <c r="F223" s="56"/>
      <c r="G223" s="56"/>
      <c r="H223" s="56"/>
      <c r="I223" s="153"/>
      <c r="J223" s="56"/>
      <c r="K223" s="56"/>
      <c r="L223" s="41"/>
    </row>
  </sheetData>
  <sheetProtection sheet="1" autoFilter="0" formatColumns="0" formatRows="0" objects="1" scenarios="1" spinCount="100000" saltValue="dX5GbRkYy2fmyKS64nULTZ2bd9VnEgi5/YETbaU0L8aAa0Mwu18fSbz8i8XU2Q20jwR6kFbCkp07pTSZU3nbPw==" hashValue="4olCOvC2Qg/qAK0tBc81jAiUCLRmZJubbdBh1y8rZgaoUyiBY9yGmT+U1jdel3UvGnTp5+VFtxIDnEpk+p97Vg==" algorithmName="SHA-512" password="CC35"/>
  <autoFilter ref="C89:K222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83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77</v>
      </c>
    </row>
    <row r="4" ht="24.96" customHeight="1">
      <c r="B4" s="18"/>
      <c r="D4" s="126" t="s">
        <v>105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Smidary - rekonstrukce Sokolovny</v>
      </c>
      <c r="F7" s="127"/>
      <c r="G7" s="127"/>
      <c r="H7" s="127"/>
      <c r="L7" s="18"/>
    </row>
    <row r="8" s="1" customFormat="1" ht="12" customHeight="1">
      <c r="B8" s="41"/>
      <c r="D8" s="127" t="s">
        <v>106</v>
      </c>
      <c r="I8" s="129"/>
      <c r="L8" s="41"/>
    </row>
    <row r="9" s="1" customFormat="1" ht="36.96" customHeight="1">
      <c r="B9" s="41"/>
      <c r="E9" s="130" t="s">
        <v>424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18</v>
      </c>
      <c r="F11" s="15" t="s">
        <v>1</v>
      </c>
      <c r="I11" s="131" t="s">
        <v>19</v>
      </c>
      <c r="J11" s="15" t="s">
        <v>1</v>
      </c>
      <c r="L11" s="41"/>
    </row>
    <row r="12" s="1" customFormat="1" ht="12" customHeight="1">
      <c r="B12" s="41"/>
      <c r="D12" s="127" t="s">
        <v>20</v>
      </c>
      <c r="F12" s="15" t="s">
        <v>21</v>
      </c>
      <c r="I12" s="131" t="s">
        <v>22</v>
      </c>
      <c r="J12" s="132" t="str">
        <f>'Rekapitulace stavby'!AN8</f>
        <v>11. 3. 2019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24</v>
      </c>
      <c r="I14" s="131" t="s">
        <v>25</v>
      </c>
      <c r="J14" s="15" t="str">
        <f>IF('Rekapitulace stavby'!AN10="","",'Rekapitulace stavby'!AN10)</f>
        <v/>
      </c>
      <c r="L14" s="41"/>
    </row>
    <row r="15" s="1" customFormat="1" ht="18" customHeight="1">
      <c r="B15" s="41"/>
      <c r="E15" s="15" t="str">
        <f>IF('Rekapitulace stavby'!E11="","",'Rekapitulace stavby'!E11)</f>
        <v xml:space="preserve"> </v>
      </c>
      <c r="I15" s="131" t="s">
        <v>26</v>
      </c>
      <c r="J15" s="15" t="str">
        <f>IF('Rekapitulace stavby'!AN11="","",'Rekapitulace stavby'!AN11)</f>
        <v/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27</v>
      </c>
      <c r="I17" s="131" t="s">
        <v>25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26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29</v>
      </c>
      <c r="I20" s="131" t="s">
        <v>25</v>
      </c>
      <c r="J20" s="15" t="str">
        <f>IF('Rekapitulace stavby'!AN16="","",'Rekapitulace stavby'!AN16)</f>
        <v/>
      </c>
      <c r="L20" s="41"/>
    </row>
    <row r="21" s="1" customFormat="1" ht="18" customHeight="1">
      <c r="B21" s="41"/>
      <c r="E21" s="15" t="str">
        <f>IF('Rekapitulace stavby'!E17="","",'Rekapitulace stavby'!E17)</f>
        <v xml:space="preserve"> </v>
      </c>
      <c r="I21" s="131" t="s">
        <v>26</v>
      </c>
      <c r="J21" s="15" t="str">
        <f>IF('Rekapitulace stavby'!AN17="","",'Rekapitulace stavby'!AN17)</f>
        <v/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31</v>
      </c>
      <c r="I23" s="131" t="s">
        <v>25</v>
      </c>
      <c r="J23" s="15" t="str">
        <f>IF('Rekapitulace stavby'!AN19="","",'Rekapitulace stavby'!AN19)</f>
        <v/>
      </c>
      <c r="L23" s="41"/>
    </row>
    <row r="24" s="1" customFormat="1" ht="18" customHeight="1">
      <c r="B24" s="41"/>
      <c r="E24" s="15" t="str">
        <f>IF('Rekapitulace stavby'!E20="","",'Rekapitulace stavby'!E20)</f>
        <v xml:space="preserve"> </v>
      </c>
      <c r="I24" s="131" t="s">
        <v>26</v>
      </c>
      <c r="J24" s="15" t="str">
        <f>IF('Rekapitulace stavby'!AN20="","",'Rekapitulace stavby'!AN20)</f>
        <v/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32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33</v>
      </c>
      <c r="I30" s="129"/>
      <c r="J30" s="138">
        <f>ROUND(J90,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35</v>
      </c>
      <c r="I32" s="140" t="s">
        <v>34</v>
      </c>
      <c r="J32" s="139" t="s">
        <v>36</v>
      </c>
      <c r="L32" s="41"/>
    </row>
    <row r="33" s="1" customFormat="1" ht="14.4" customHeight="1">
      <c r="B33" s="41"/>
      <c r="D33" s="127" t="s">
        <v>37</v>
      </c>
      <c r="E33" s="127" t="s">
        <v>38</v>
      </c>
      <c r="F33" s="141">
        <f>ROUND((SUM(BE90:BE258)),  2)</f>
        <v>0</v>
      </c>
      <c r="I33" s="142">
        <v>0.20999999999999999</v>
      </c>
      <c r="J33" s="141">
        <f>ROUND(((SUM(BE90:BE258))*I33),  2)</f>
        <v>0</v>
      </c>
      <c r="L33" s="41"/>
    </row>
    <row r="34" s="1" customFormat="1" ht="14.4" customHeight="1">
      <c r="B34" s="41"/>
      <c r="E34" s="127" t="s">
        <v>39</v>
      </c>
      <c r="F34" s="141">
        <f>ROUND((SUM(BF90:BF258)),  2)</f>
        <v>0</v>
      </c>
      <c r="I34" s="142">
        <v>0.14999999999999999</v>
      </c>
      <c r="J34" s="141">
        <f>ROUND(((SUM(BF90:BF258))*I34),  2)</f>
        <v>0</v>
      </c>
      <c r="L34" s="41"/>
    </row>
    <row r="35" hidden="1" s="1" customFormat="1" ht="14.4" customHeight="1">
      <c r="B35" s="41"/>
      <c r="E35" s="127" t="s">
        <v>40</v>
      </c>
      <c r="F35" s="141">
        <f>ROUND((SUM(BG90:BG258)),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41</v>
      </c>
      <c r="F36" s="141">
        <f>ROUND((SUM(BH90:BH258)),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42</v>
      </c>
      <c r="F37" s="141">
        <f>ROUND((SUM(BI90:BI258)),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43</v>
      </c>
      <c r="E39" s="145"/>
      <c r="F39" s="145"/>
      <c r="G39" s="146" t="s">
        <v>44</v>
      </c>
      <c r="H39" s="147" t="s">
        <v>45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108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Smidary - rekonstrukce Sokolovny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106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1.3. - SO03 Rekonstrukce ostatních střech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20</v>
      </c>
      <c r="D52" s="37"/>
      <c r="E52" s="37"/>
      <c r="F52" s="25" t="str">
        <f>F12</f>
        <v xml:space="preserve"> </v>
      </c>
      <c r="G52" s="37"/>
      <c r="H52" s="37"/>
      <c r="I52" s="131" t="s">
        <v>22</v>
      </c>
      <c r="J52" s="65" t="str">
        <f>IF(J12="","",J12)</f>
        <v>11. 3. 2019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24</v>
      </c>
      <c r="D54" s="37"/>
      <c r="E54" s="37"/>
      <c r="F54" s="25" t="str">
        <f>E15</f>
        <v xml:space="preserve"> </v>
      </c>
      <c r="G54" s="37"/>
      <c r="H54" s="37"/>
      <c r="I54" s="131" t="s">
        <v>29</v>
      </c>
      <c r="J54" s="34" t="str">
        <f>E21</f>
        <v xml:space="preserve"> </v>
      </c>
      <c r="K54" s="37"/>
      <c r="L54" s="41"/>
    </row>
    <row r="55" s="1" customFormat="1" ht="13.65" customHeight="1">
      <c r="B55" s="36"/>
      <c r="C55" s="30" t="s">
        <v>27</v>
      </c>
      <c r="D55" s="37"/>
      <c r="E55" s="37"/>
      <c r="F55" s="25" t="str">
        <f>IF(E18="","",E18)</f>
        <v>Vyplň údaj</v>
      </c>
      <c r="G55" s="37"/>
      <c r="H55" s="37"/>
      <c r="I55" s="131" t="s">
        <v>31</v>
      </c>
      <c r="J55" s="34" t="str">
        <f>E24</f>
        <v xml:space="preserve"> 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109</v>
      </c>
      <c r="D57" s="159"/>
      <c r="E57" s="159"/>
      <c r="F57" s="159"/>
      <c r="G57" s="159"/>
      <c r="H57" s="159"/>
      <c r="I57" s="160"/>
      <c r="J57" s="161" t="s">
        <v>110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111</v>
      </c>
      <c r="D59" s="37"/>
      <c r="E59" s="37"/>
      <c r="F59" s="37"/>
      <c r="G59" s="37"/>
      <c r="H59" s="37"/>
      <c r="I59" s="129"/>
      <c r="J59" s="96">
        <f>J90</f>
        <v>0</v>
      </c>
      <c r="K59" s="37"/>
      <c r="L59" s="41"/>
      <c r="AU59" s="15" t="s">
        <v>112</v>
      </c>
    </row>
    <row r="60" s="7" customFormat="1" ht="24.96" customHeight="1">
      <c r="B60" s="163"/>
      <c r="C60" s="164"/>
      <c r="D60" s="165" t="s">
        <v>113</v>
      </c>
      <c r="E60" s="166"/>
      <c r="F60" s="166"/>
      <c r="G60" s="166"/>
      <c r="H60" s="166"/>
      <c r="I60" s="167"/>
      <c r="J60" s="168">
        <f>J91</f>
        <v>0</v>
      </c>
      <c r="K60" s="164"/>
      <c r="L60" s="169"/>
    </row>
    <row r="61" s="8" customFormat="1" ht="19.92" customHeight="1">
      <c r="B61" s="170"/>
      <c r="C61" s="171"/>
      <c r="D61" s="172" t="s">
        <v>143</v>
      </c>
      <c r="E61" s="173"/>
      <c r="F61" s="173"/>
      <c r="G61" s="173"/>
      <c r="H61" s="173"/>
      <c r="I61" s="174"/>
      <c r="J61" s="175">
        <f>J92</f>
        <v>0</v>
      </c>
      <c r="K61" s="171"/>
      <c r="L61" s="176"/>
    </row>
    <row r="62" s="8" customFormat="1" ht="19.92" customHeight="1">
      <c r="B62" s="170"/>
      <c r="C62" s="171"/>
      <c r="D62" s="172" t="s">
        <v>144</v>
      </c>
      <c r="E62" s="173"/>
      <c r="F62" s="173"/>
      <c r="G62" s="173"/>
      <c r="H62" s="173"/>
      <c r="I62" s="174"/>
      <c r="J62" s="175">
        <f>J97</f>
        <v>0</v>
      </c>
      <c r="K62" s="171"/>
      <c r="L62" s="176"/>
    </row>
    <row r="63" s="8" customFormat="1" ht="19.92" customHeight="1">
      <c r="B63" s="170"/>
      <c r="C63" s="171"/>
      <c r="D63" s="172" t="s">
        <v>146</v>
      </c>
      <c r="E63" s="173"/>
      <c r="F63" s="173"/>
      <c r="G63" s="173"/>
      <c r="H63" s="173"/>
      <c r="I63" s="174"/>
      <c r="J63" s="175">
        <f>J102</f>
        <v>0</v>
      </c>
      <c r="K63" s="171"/>
      <c r="L63" s="176"/>
    </row>
    <row r="64" s="7" customFormat="1" ht="24.96" customHeight="1">
      <c r="B64" s="163"/>
      <c r="C64" s="164"/>
      <c r="D64" s="165" t="s">
        <v>147</v>
      </c>
      <c r="E64" s="166"/>
      <c r="F64" s="166"/>
      <c r="G64" s="166"/>
      <c r="H64" s="166"/>
      <c r="I64" s="167"/>
      <c r="J64" s="168">
        <f>J105</f>
        <v>0</v>
      </c>
      <c r="K64" s="164"/>
      <c r="L64" s="169"/>
    </row>
    <row r="65" s="8" customFormat="1" ht="19.92" customHeight="1">
      <c r="B65" s="170"/>
      <c r="C65" s="171"/>
      <c r="D65" s="172" t="s">
        <v>425</v>
      </c>
      <c r="E65" s="173"/>
      <c r="F65" s="173"/>
      <c r="G65" s="173"/>
      <c r="H65" s="173"/>
      <c r="I65" s="174"/>
      <c r="J65" s="175">
        <f>J106</f>
        <v>0</v>
      </c>
      <c r="K65" s="171"/>
      <c r="L65" s="176"/>
    </row>
    <row r="66" s="8" customFormat="1" ht="19.92" customHeight="1">
      <c r="B66" s="170"/>
      <c r="C66" s="171"/>
      <c r="D66" s="172" t="s">
        <v>426</v>
      </c>
      <c r="E66" s="173"/>
      <c r="F66" s="173"/>
      <c r="G66" s="173"/>
      <c r="H66" s="173"/>
      <c r="I66" s="174"/>
      <c r="J66" s="175">
        <f>J136</f>
        <v>0</v>
      </c>
      <c r="K66" s="171"/>
      <c r="L66" s="176"/>
    </row>
    <row r="67" s="8" customFormat="1" ht="19.92" customHeight="1">
      <c r="B67" s="170"/>
      <c r="C67" s="171"/>
      <c r="D67" s="172" t="s">
        <v>148</v>
      </c>
      <c r="E67" s="173"/>
      <c r="F67" s="173"/>
      <c r="G67" s="173"/>
      <c r="H67" s="173"/>
      <c r="I67" s="174"/>
      <c r="J67" s="175">
        <f>J187</f>
        <v>0</v>
      </c>
      <c r="K67" s="171"/>
      <c r="L67" s="176"/>
    </row>
    <row r="68" s="8" customFormat="1" ht="19.92" customHeight="1">
      <c r="B68" s="170"/>
      <c r="C68" s="171"/>
      <c r="D68" s="172" t="s">
        <v>149</v>
      </c>
      <c r="E68" s="173"/>
      <c r="F68" s="173"/>
      <c r="G68" s="173"/>
      <c r="H68" s="173"/>
      <c r="I68" s="174"/>
      <c r="J68" s="175">
        <f>J223</f>
        <v>0</v>
      </c>
      <c r="K68" s="171"/>
      <c r="L68" s="176"/>
    </row>
    <row r="69" s="8" customFormat="1" ht="19.92" customHeight="1">
      <c r="B69" s="170"/>
      <c r="C69" s="171"/>
      <c r="D69" s="172" t="s">
        <v>150</v>
      </c>
      <c r="E69" s="173"/>
      <c r="F69" s="173"/>
      <c r="G69" s="173"/>
      <c r="H69" s="173"/>
      <c r="I69" s="174"/>
      <c r="J69" s="175">
        <f>J255</f>
        <v>0</v>
      </c>
      <c r="K69" s="171"/>
      <c r="L69" s="176"/>
    </row>
    <row r="70" s="8" customFormat="1" ht="19.92" customHeight="1">
      <c r="B70" s="170"/>
      <c r="C70" s="171"/>
      <c r="D70" s="172" t="s">
        <v>427</v>
      </c>
      <c r="E70" s="173"/>
      <c r="F70" s="173"/>
      <c r="G70" s="173"/>
      <c r="H70" s="173"/>
      <c r="I70" s="174"/>
      <c r="J70" s="175">
        <f>J257</f>
        <v>0</v>
      </c>
      <c r="K70" s="171"/>
      <c r="L70" s="176"/>
    </row>
    <row r="71" s="1" customFormat="1" ht="21.84" customHeight="1">
      <c r="B71" s="36"/>
      <c r="C71" s="37"/>
      <c r="D71" s="37"/>
      <c r="E71" s="37"/>
      <c r="F71" s="37"/>
      <c r="G71" s="37"/>
      <c r="H71" s="37"/>
      <c r="I71" s="129"/>
      <c r="J71" s="37"/>
      <c r="K71" s="37"/>
      <c r="L71" s="41"/>
    </row>
    <row r="72" s="1" customFormat="1" ht="6.96" customHeight="1">
      <c r="B72" s="55"/>
      <c r="C72" s="56"/>
      <c r="D72" s="56"/>
      <c r="E72" s="56"/>
      <c r="F72" s="56"/>
      <c r="G72" s="56"/>
      <c r="H72" s="56"/>
      <c r="I72" s="153"/>
      <c r="J72" s="56"/>
      <c r="K72" s="56"/>
      <c r="L72" s="41"/>
    </row>
    <row r="76" s="1" customFormat="1" ht="6.96" customHeight="1">
      <c r="B76" s="57"/>
      <c r="C76" s="58"/>
      <c r="D76" s="58"/>
      <c r="E76" s="58"/>
      <c r="F76" s="58"/>
      <c r="G76" s="58"/>
      <c r="H76" s="58"/>
      <c r="I76" s="156"/>
      <c r="J76" s="58"/>
      <c r="K76" s="58"/>
      <c r="L76" s="41"/>
    </row>
    <row r="77" s="1" customFormat="1" ht="24.96" customHeight="1">
      <c r="B77" s="36"/>
      <c r="C77" s="21" t="s">
        <v>115</v>
      </c>
      <c r="D77" s="37"/>
      <c r="E77" s="37"/>
      <c r="F77" s="37"/>
      <c r="G77" s="37"/>
      <c r="H77" s="37"/>
      <c r="I77" s="129"/>
      <c r="J77" s="37"/>
      <c r="K77" s="37"/>
      <c r="L77" s="41"/>
    </row>
    <row r="78" s="1" customFormat="1" ht="6.96" customHeight="1">
      <c r="B78" s="36"/>
      <c r="C78" s="37"/>
      <c r="D78" s="37"/>
      <c r="E78" s="37"/>
      <c r="F78" s="37"/>
      <c r="G78" s="37"/>
      <c r="H78" s="37"/>
      <c r="I78" s="129"/>
      <c r="J78" s="37"/>
      <c r="K78" s="37"/>
      <c r="L78" s="41"/>
    </row>
    <row r="79" s="1" customFormat="1" ht="12" customHeight="1">
      <c r="B79" s="36"/>
      <c r="C79" s="30" t="s">
        <v>16</v>
      </c>
      <c r="D79" s="37"/>
      <c r="E79" s="37"/>
      <c r="F79" s="37"/>
      <c r="G79" s="37"/>
      <c r="H79" s="37"/>
      <c r="I79" s="129"/>
      <c r="J79" s="37"/>
      <c r="K79" s="37"/>
      <c r="L79" s="41"/>
    </row>
    <row r="80" s="1" customFormat="1" ht="16.5" customHeight="1">
      <c r="B80" s="36"/>
      <c r="C80" s="37"/>
      <c r="D80" s="37"/>
      <c r="E80" s="157" t="str">
        <f>E7</f>
        <v>Smidary - rekonstrukce Sokolovny</v>
      </c>
      <c r="F80" s="30"/>
      <c r="G80" s="30"/>
      <c r="H80" s="30"/>
      <c r="I80" s="129"/>
      <c r="J80" s="37"/>
      <c r="K80" s="37"/>
      <c r="L80" s="41"/>
    </row>
    <row r="81" s="1" customFormat="1" ht="12" customHeight="1">
      <c r="B81" s="36"/>
      <c r="C81" s="30" t="s">
        <v>106</v>
      </c>
      <c r="D81" s="37"/>
      <c r="E81" s="37"/>
      <c r="F81" s="37"/>
      <c r="G81" s="37"/>
      <c r="H81" s="37"/>
      <c r="I81" s="129"/>
      <c r="J81" s="37"/>
      <c r="K81" s="37"/>
      <c r="L81" s="41"/>
    </row>
    <row r="82" s="1" customFormat="1" ht="16.5" customHeight="1">
      <c r="B82" s="36"/>
      <c r="C82" s="37"/>
      <c r="D82" s="37"/>
      <c r="E82" s="62" t="str">
        <f>E9</f>
        <v>1.3. - SO03 Rekonstrukce ostatních střech</v>
      </c>
      <c r="F82" s="37"/>
      <c r="G82" s="37"/>
      <c r="H82" s="37"/>
      <c r="I82" s="129"/>
      <c r="J82" s="37"/>
      <c r="K82" s="37"/>
      <c r="L82" s="41"/>
    </row>
    <row r="83" s="1" customFormat="1" ht="6.96" customHeight="1">
      <c r="B83" s="36"/>
      <c r="C83" s="37"/>
      <c r="D83" s="37"/>
      <c r="E83" s="37"/>
      <c r="F83" s="37"/>
      <c r="G83" s="37"/>
      <c r="H83" s="37"/>
      <c r="I83" s="129"/>
      <c r="J83" s="37"/>
      <c r="K83" s="37"/>
      <c r="L83" s="41"/>
    </row>
    <row r="84" s="1" customFormat="1" ht="12" customHeight="1">
      <c r="B84" s="36"/>
      <c r="C84" s="30" t="s">
        <v>20</v>
      </c>
      <c r="D84" s="37"/>
      <c r="E84" s="37"/>
      <c r="F84" s="25" t="str">
        <f>F12</f>
        <v xml:space="preserve"> </v>
      </c>
      <c r="G84" s="37"/>
      <c r="H84" s="37"/>
      <c r="I84" s="131" t="s">
        <v>22</v>
      </c>
      <c r="J84" s="65" t="str">
        <f>IF(J12="","",J12)</f>
        <v>11. 3. 2019</v>
      </c>
      <c r="K84" s="37"/>
      <c r="L84" s="41"/>
    </row>
    <row r="85" s="1" customFormat="1" ht="6.96" customHeight="1">
      <c r="B85" s="36"/>
      <c r="C85" s="37"/>
      <c r="D85" s="37"/>
      <c r="E85" s="37"/>
      <c r="F85" s="37"/>
      <c r="G85" s="37"/>
      <c r="H85" s="37"/>
      <c r="I85" s="129"/>
      <c r="J85" s="37"/>
      <c r="K85" s="37"/>
      <c r="L85" s="41"/>
    </row>
    <row r="86" s="1" customFormat="1" ht="13.65" customHeight="1">
      <c r="B86" s="36"/>
      <c r="C86" s="30" t="s">
        <v>24</v>
      </c>
      <c r="D86" s="37"/>
      <c r="E86" s="37"/>
      <c r="F86" s="25" t="str">
        <f>E15</f>
        <v xml:space="preserve"> </v>
      </c>
      <c r="G86" s="37"/>
      <c r="H86" s="37"/>
      <c r="I86" s="131" t="s">
        <v>29</v>
      </c>
      <c r="J86" s="34" t="str">
        <f>E21</f>
        <v xml:space="preserve"> </v>
      </c>
      <c r="K86" s="37"/>
      <c r="L86" s="41"/>
    </row>
    <row r="87" s="1" customFormat="1" ht="13.65" customHeight="1">
      <c r="B87" s="36"/>
      <c r="C87" s="30" t="s">
        <v>27</v>
      </c>
      <c r="D87" s="37"/>
      <c r="E87" s="37"/>
      <c r="F87" s="25" t="str">
        <f>IF(E18="","",E18)</f>
        <v>Vyplň údaj</v>
      </c>
      <c r="G87" s="37"/>
      <c r="H87" s="37"/>
      <c r="I87" s="131" t="s">
        <v>31</v>
      </c>
      <c r="J87" s="34" t="str">
        <f>E24</f>
        <v xml:space="preserve"> </v>
      </c>
      <c r="K87" s="37"/>
      <c r="L87" s="41"/>
    </row>
    <row r="88" s="1" customFormat="1" ht="10.32" customHeight="1">
      <c r="B88" s="36"/>
      <c r="C88" s="37"/>
      <c r="D88" s="37"/>
      <c r="E88" s="37"/>
      <c r="F88" s="37"/>
      <c r="G88" s="37"/>
      <c r="H88" s="37"/>
      <c r="I88" s="129"/>
      <c r="J88" s="37"/>
      <c r="K88" s="37"/>
      <c r="L88" s="41"/>
    </row>
    <row r="89" s="9" customFormat="1" ht="29.28" customHeight="1">
      <c r="B89" s="177"/>
      <c r="C89" s="178" t="s">
        <v>116</v>
      </c>
      <c r="D89" s="179" t="s">
        <v>52</v>
      </c>
      <c r="E89" s="179" t="s">
        <v>48</v>
      </c>
      <c r="F89" s="179" t="s">
        <v>49</v>
      </c>
      <c r="G89" s="179" t="s">
        <v>117</v>
      </c>
      <c r="H89" s="179" t="s">
        <v>118</v>
      </c>
      <c r="I89" s="180" t="s">
        <v>119</v>
      </c>
      <c r="J89" s="181" t="s">
        <v>110</v>
      </c>
      <c r="K89" s="182" t="s">
        <v>120</v>
      </c>
      <c r="L89" s="183"/>
      <c r="M89" s="86" t="s">
        <v>1</v>
      </c>
      <c r="N89" s="87" t="s">
        <v>37</v>
      </c>
      <c r="O89" s="87" t="s">
        <v>121</v>
      </c>
      <c r="P89" s="87" t="s">
        <v>122</v>
      </c>
      <c r="Q89" s="87" t="s">
        <v>123</v>
      </c>
      <c r="R89" s="87" t="s">
        <v>124</v>
      </c>
      <c r="S89" s="87" t="s">
        <v>125</v>
      </c>
      <c r="T89" s="88" t="s">
        <v>126</v>
      </c>
    </row>
    <row r="90" s="1" customFormat="1" ht="22.8" customHeight="1">
      <c r="B90" s="36"/>
      <c r="C90" s="93" t="s">
        <v>127</v>
      </c>
      <c r="D90" s="37"/>
      <c r="E90" s="37"/>
      <c r="F90" s="37"/>
      <c r="G90" s="37"/>
      <c r="H90" s="37"/>
      <c r="I90" s="129"/>
      <c r="J90" s="184">
        <f>BK90</f>
        <v>0</v>
      </c>
      <c r="K90" s="37"/>
      <c r="L90" s="41"/>
      <c r="M90" s="89"/>
      <c r="N90" s="90"/>
      <c r="O90" s="90"/>
      <c r="P90" s="185">
        <f>P91+P105</f>
        <v>0</v>
      </c>
      <c r="Q90" s="90"/>
      <c r="R90" s="185">
        <f>R91+R105</f>
        <v>15.389467640000001</v>
      </c>
      <c r="S90" s="90"/>
      <c r="T90" s="186">
        <f>T91+T105</f>
        <v>1.488318</v>
      </c>
      <c r="AT90" s="15" t="s">
        <v>66</v>
      </c>
      <c r="AU90" s="15" t="s">
        <v>112</v>
      </c>
      <c r="BK90" s="187">
        <f>BK91+BK105</f>
        <v>0</v>
      </c>
    </row>
    <row r="91" s="10" customFormat="1" ht="25.92" customHeight="1">
      <c r="B91" s="188"/>
      <c r="C91" s="189"/>
      <c r="D91" s="190" t="s">
        <v>66</v>
      </c>
      <c r="E91" s="191" t="s">
        <v>128</v>
      </c>
      <c r="F91" s="191" t="s">
        <v>129</v>
      </c>
      <c r="G91" s="189"/>
      <c r="H91" s="189"/>
      <c r="I91" s="192"/>
      <c r="J91" s="193">
        <f>BK91</f>
        <v>0</v>
      </c>
      <c r="K91" s="189"/>
      <c r="L91" s="194"/>
      <c r="M91" s="195"/>
      <c r="N91" s="196"/>
      <c r="O91" s="196"/>
      <c r="P91" s="197">
        <f>P92+P97+P102</f>
        <v>0</v>
      </c>
      <c r="Q91" s="196"/>
      <c r="R91" s="197">
        <f>R92+R97+R102</f>
        <v>0.93307499999999999</v>
      </c>
      <c r="S91" s="196"/>
      <c r="T91" s="198">
        <f>T92+T97+T102</f>
        <v>0</v>
      </c>
      <c r="AR91" s="199" t="s">
        <v>75</v>
      </c>
      <c r="AT91" s="200" t="s">
        <v>66</v>
      </c>
      <c r="AU91" s="200" t="s">
        <v>67</v>
      </c>
      <c r="AY91" s="199" t="s">
        <v>130</v>
      </c>
      <c r="BK91" s="201">
        <f>BK92+BK97+BK102</f>
        <v>0</v>
      </c>
    </row>
    <row r="92" s="10" customFormat="1" ht="22.8" customHeight="1">
      <c r="B92" s="188"/>
      <c r="C92" s="189"/>
      <c r="D92" s="190" t="s">
        <v>66</v>
      </c>
      <c r="E92" s="202" t="s">
        <v>152</v>
      </c>
      <c r="F92" s="202" t="s">
        <v>153</v>
      </c>
      <c r="G92" s="189"/>
      <c r="H92" s="189"/>
      <c r="I92" s="192"/>
      <c r="J92" s="203">
        <f>BK92</f>
        <v>0</v>
      </c>
      <c r="K92" s="189"/>
      <c r="L92" s="194"/>
      <c r="M92" s="195"/>
      <c r="N92" s="196"/>
      <c r="O92" s="196"/>
      <c r="P92" s="197">
        <f>SUM(P93:P96)</f>
        <v>0</v>
      </c>
      <c r="Q92" s="196"/>
      <c r="R92" s="197">
        <f>SUM(R93:R96)</f>
        <v>0.77539499999999995</v>
      </c>
      <c r="S92" s="196"/>
      <c r="T92" s="198">
        <f>SUM(T93:T96)</f>
        <v>0</v>
      </c>
      <c r="AR92" s="199" t="s">
        <v>75</v>
      </c>
      <c r="AT92" s="200" t="s">
        <v>66</v>
      </c>
      <c r="AU92" s="200" t="s">
        <v>75</v>
      </c>
      <c r="AY92" s="199" t="s">
        <v>130</v>
      </c>
      <c r="BK92" s="201">
        <f>SUM(BK93:BK96)</f>
        <v>0</v>
      </c>
    </row>
    <row r="93" s="1" customFormat="1" ht="16.5" customHeight="1">
      <c r="B93" s="36"/>
      <c r="C93" s="204" t="s">
        <v>75</v>
      </c>
      <c r="D93" s="204" t="s">
        <v>133</v>
      </c>
      <c r="E93" s="205" t="s">
        <v>428</v>
      </c>
      <c r="F93" s="206" t="s">
        <v>429</v>
      </c>
      <c r="G93" s="207" t="s">
        <v>136</v>
      </c>
      <c r="H93" s="208">
        <v>4.5</v>
      </c>
      <c r="I93" s="209"/>
      <c r="J93" s="210">
        <f>ROUND(I93*H93,2)</f>
        <v>0</v>
      </c>
      <c r="K93" s="206" t="s">
        <v>157</v>
      </c>
      <c r="L93" s="41"/>
      <c r="M93" s="211" t="s">
        <v>1</v>
      </c>
      <c r="N93" s="212" t="s">
        <v>38</v>
      </c>
      <c r="O93" s="77"/>
      <c r="P93" s="213">
        <f>O93*H93</f>
        <v>0</v>
      </c>
      <c r="Q93" s="213">
        <v>0.17230999999999999</v>
      </c>
      <c r="R93" s="213">
        <f>Q93*H93</f>
        <v>0.77539499999999995</v>
      </c>
      <c r="S93" s="213">
        <v>0</v>
      </c>
      <c r="T93" s="214">
        <f>S93*H93</f>
        <v>0</v>
      </c>
      <c r="AR93" s="15" t="s">
        <v>137</v>
      </c>
      <c r="AT93" s="15" t="s">
        <v>133</v>
      </c>
      <c r="AU93" s="15" t="s">
        <v>77</v>
      </c>
      <c r="AY93" s="15" t="s">
        <v>130</v>
      </c>
      <c r="BE93" s="215">
        <f>IF(N93="základní",J93,0)</f>
        <v>0</v>
      </c>
      <c r="BF93" s="215">
        <f>IF(N93="snížená",J93,0)</f>
        <v>0</v>
      </c>
      <c r="BG93" s="215">
        <f>IF(N93="zákl. přenesená",J93,0)</f>
        <v>0</v>
      </c>
      <c r="BH93" s="215">
        <f>IF(N93="sníž. přenesená",J93,0)</f>
        <v>0</v>
      </c>
      <c r="BI93" s="215">
        <f>IF(N93="nulová",J93,0)</f>
        <v>0</v>
      </c>
      <c r="BJ93" s="15" t="s">
        <v>75</v>
      </c>
      <c r="BK93" s="215">
        <f>ROUND(I93*H93,2)</f>
        <v>0</v>
      </c>
      <c r="BL93" s="15" t="s">
        <v>137</v>
      </c>
      <c r="BM93" s="15" t="s">
        <v>430</v>
      </c>
    </row>
    <row r="94" s="13" customFormat="1">
      <c r="B94" s="242"/>
      <c r="C94" s="243"/>
      <c r="D94" s="218" t="s">
        <v>139</v>
      </c>
      <c r="E94" s="244" t="s">
        <v>1</v>
      </c>
      <c r="F94" s="245" t="s">
        <v>431</v>
      </c>
      <c r="G94" s="243"/>
      <c r="H94" s="244" t="s">
        <v>1</v>
      </c>
      <c r="I94" s="246"/>
      <c r="J94" s="243"/>
      <c r="K94" s="243"/>
      <c r="L94" s="247"/>
      <c r="M94" s="248"/>
      <c r="N94" s="249"/>
      <c r="O94" s="249"/>
      <c r="P94" s="249"/>
      <c r="Q94" s="249"/>
      <c r="R94" s="249"/>
      <c r="S94" s="249"/>
      <c r="T94" s="250"/>
      <c r="AT94" s="251" t="s">
        <v>139</v>
      </c>
      <c r="AU94" s="251" t="s">
        <v>77</v>
      </c>
      <c r="AV94" s="13" t="s">
        <v>75</v>
      </c>
      <c r="AW94" s="13" t="s">
        <v>30</v>
      </c>
      <c r="AX94" s="13" t="s">
        <v>67</v>
      </c>
      <c r="AY94" s="251" t="s">
        <v>130</v>
      </c>
    </row>
    <row r="95" s="11" customFormat="1">
      <c r="B95" s="216"/>
      <c r="C95" s="217"/>
      <c r="D95" s="218" t="s">
        <v>139</v>
      </c>
      <c r="E95" s="219" t="s">
        <v>1</v>
      </c>
      <c r="F95" s="220" t="s">
        <v>432</v>
      </c>
      <c r="G95" s="217"/>
      <c r="H95" s="221">
        <v>4.5</v>
      </c>
      <c r="I95" s="222"/>
      <c r="J95" s="217"/>
      <c r="K95" s="217"/>
      <c r="L95" s="223"/>
      <c r="M95" s="224"/>
      <c r="N95" s="225"/>
      <c r="O95" s="225"/>
      <c r="P95" s="225"/>
      <c r="Q95" s="225"/>
      <c r="R95" s="225"/>
      <c r="S95" s="225"/>
      <c r="T95" s="226"/>
      <c r="AT95" s="227" t="s">
        <v>139</v>
      </c>
      <c r="AU95" s="227" t="s">
        <v>77</v>
      </c>
      <c r="AV95" s="11" t="s">
        <v>77</v>
      </c>
      <c r="AW95" s="11" t="s">
        <v>30</v>
      </c>
      <c r="AX95" s="11" t="s">
        <v>67</v>
      </c>
      <c r="AY95" s="227" t="s">
        <v>130</v>
      </c>
    </row>
    <row r="96" s="12" customFormat="1">
      <c r="B96" s="228"/>
      <c r="C96" s="229"/>
      <c r="D96" s="218" t="s">
        <v>139</v>
      </c>
      <c r="E96" s="230" t="s">
        <v>1</v>
      </c>
      <c r="F96" s="231" t="s">
        <v>141</v>
      </c>
      <c r="G96" s="229"/>
      <c r="H96" s="232">
        <v>4.5</v>
      </c>
      <c r="I96" s="233"/>
      <c r="J96" s="229"/>
      <c r="K96" s="229"/>
      <c r="L96" s="234"/>
      <c r="M96" s="239"/>
      <c r="N96" s="240"/>
      <c r="O96" s="240"/>
      <c r="P96" s="240"/>
      <c r="Q96" s="240"/>
      <c r="R96" s="240"/>
      <c r="S96" s="240"/>
      <c r="T96" s="241"/>
      <c r="AT96" s="238" t="s">
        <v>139</v>
      </c>
      <c r="AU96" s="238" t="s">
        <v>77</v>
      </c>
      <c r="AV96" s="12" t="s">
        <v>137</v>
      </c>
      <c r="AW96" s="12" t="s">
        <v>30</v>
      </c>
      <c r="AX96" s="12" t="s">
        <v>75</v>
      </c>
      <c r="AY96" s="238" t="s">
        <v>130</v>
      </c>
    </row>
    <row r="97" s="10" customFormat="1" ht="22.8" customHeight="1">
      <c r="B97" s="188"/>
      <c r="C97" s="189"/>
      <c r="D97" s="190" t="s">
        <v>66</v>
      </c>
      <c r="E97" s="202" t="s">
        <v>164</v>
      </c>
      <c r="F97" s="202" t="s">
        <v>165</v>
      </c>
      <c r="G97" s="189"/>
      <c r="H97" s="189"/>
      <c r="I97" s="192"/>
      <c r="J97" s="203">
        <f>BK97</f>
        <v>0</v>
      </c>
      <c r="K97" s="189"/>
      <c r="L97" s="194"/>
      <c r="M97" s="195"/>
      <c r="N97" s="196"/>
      <c r="O97" s="196"/>
      <c r="P97" s="197">
        <f>SUM(P98:P101)</f>
        <v>0</v>
      </c>
      <c r="Q97" s="196"/>
      <c r="R97" s="197">
        <f>SUM(R98:R101)</f>
        <v>0.15768000000000002</v>
      </c>
      <c r="S97" s="196"/>
      <c r="T97" s="198">
        <f>SUM(T98:T101)</f>
        <v>0</v>
      </c>
      <c r="AR97" s="199" t="s">
        <v>75</v>
      </c>
      <c r="AT97" s="200" t="s">
        <v>66</v>
      </c>
      <c r="AU97" s="200" t="s">
        <v>75</v>
      </c>
      <c r="AY97" s="199" t="s">
        <v>130</v>
      </c>
      <c r="BK97" s="201">
        <f>SUM(BK98:BK101)</f>
        <v>0</v>
      </c>
    </row>
    <row r="98" s="1" customFormat="1" ht="16.5" customHeight="1">
      <c r="B98" s="36"/>
      <c r="C98" s="204" t="s">
        <v>77</v>
      </c>
      <c r="D98" s="204" t="s">
        <v>133</v>
      </c>
      <c r="E98" s="205" t="s">
        <v>433</v>
      </c>
      <c r="F98" s="206" t="s">
        <v>434</v>
      </c>
      <c r="G98" s="207" t="s">
        <v>267</v>
      </c>
      <c r="H98" s="208">
        <v>36</v>
      </c>
      <c r="I98" s="209"/>
      <c r="J98" s="210">
        <f>ROUND(I98*H98,2)</f>
        <v>0</v>
      </c>
      <c r="K98" s="206" t="s">
        <v>1</v>
      </c>
      <c r="L98" s="41"/>
      <c r="M98" s="211" t="s">
        <v>1</v>
      </c>
      <c r="N98" s="212" t="s">
        <v>38</v>
      </c>
      <c r="O98" s="77"/>
      <c r="P98" s="213">
        <f>O98*H98</f>
        <v>0</v>
      </c>
      <c r="Q98" s="213">
        <v>0.0043800000000000002</v>
      </c>
      <c r="R98" s="213">
        <f>Q98*H98</f>
        <v>0.15768000000000002</v>
      </c>
      <c r="S98" s="213">
        <v>0</v>
      </c>
      <c r="T98" s="214">
        <f>S98*H98</f>
        <v>0</v>
      </c>
      <c r="AR98" s="15" t="s">
        <v>137</v>
      </c>
      <c r="AT98" s="15" t="s">
        <v>133</v>
      </c>
      <c r="AU98" s="15" t="s">
        <v>77</v>
      </c>
      <c r="AY98" s="15" t="s">
        <v>130</v>
      </c>
      <c r="BE98" s="215">
        <f>IF(N98="základní",J98,0)</f>
        <v>0</v>
      </c>
      <c r="BF98" s="215">
        <f>IF(N98="snížená",J98,0)</f>
        <v>0</v>
      </c>
      <c r="BG98" s="215">
        <f>IF(N98="zákl. přenesená",J98,0)</f>
        <v>0</v>
      </c>
      <c r="BH98" s="215">
        <f>IF(N98="sníž. přenesená",J98,0)</f>
        <v>0</v>
      </c>
      <c r="BI98" s="215">
        <f>IF(N98="nulová",J98,0)</f>
        <v>0</v>
      </c>
      <c r="BJ98" s="15" t="s">
        <v>75</v>
      </c>
      <c r="BK98" s="215">
        <f>ROUND(I98*H98,2)</f>
        <v>0</v>
      </c>
      <c r="BL98" s="15" t="s">
        <v>137</v>
      </c>
      <c r="BM98" s="15" t="s">
        <v>435</v>
      </c>
    </row>
    <row r="99" s="13" customFormat="1">
      <c r="B99" s="242"/>
      <c r="C99" s="243"/>
      <c r="D99" s="218" t="s">
        <v>139</v>
      </c>
      <c r="E99" s="244" t="s">
        <v>1</v>
      </c>
      <c r="F99" s="245" t="s">
        <v>436</v>
      </c>
      <c r="G99" s="243"/>
      <c r="H99" s="244" t="s">
        <v>1</v>
      </c>
      <c r="I99" s="246"/>
      <c r="J99" s="243"/>
      <c r="K99" s="243"/>
      <c r="L99" s="247"/>
      <c r="M99" s="248"/>
      <c r="N99" s="249"/>
      <c r="O99" s="249"/>
      <c r="P99" s="249"/>
      <c r="Q99" s="249"/>
      <c r="R99" s="249"/>
      <c r="S99" s="249"/>
      <c r="T99" s="250"/>
      <c r="AT99" s="251" t="s">
        <v>139</v>
      </c>
      <c r="AU99" s="251" t="s">
        <v>77</v>
      </c>
      <c r="AV99" s="13" t="s">
        <v>75</v>
      </c>
      <c r="AW99" s="13" t="s">
        <v>30</v>
      </c>
      <c r="AX99" s="13" t="s">
        <v>67</v>
      </c>
      <c r="AY99" s="251" t="s">
        <v>130</v>
      </c>
    </row>
    <row r="100" s="11" customFormat="1">
      <c r="B100" s="216"/>
      <c r="C100" s="217"/>
      <c r="D100" s="218" t="s">
        <v>139</v>
      </c>
      <c r="E100" s="219" t="s">
        <v>1</v>
      </c>
      <c r="F100" s="220" t="s">
        <v>437</v>
      </c>
      <c r="G100" s="217"/>
      <c r="H100" s="221">
        <v>36</v>
      </c>
      <c r="I100" s="222"/>
      <c r="J100" s="217"/>
      <c r="K100" s="217"/>
      <c r="L100" s="223"/>
      <c r="M100" s="224"/>
      <c r="N100" s="225"/>
      <c r="O100" s="225"/>
      <c r="P100" s="225"/>
      <c r="Q100" s="225"/>
      <c r="R100" s="225"/>
      <c r="S100" s="225"/>
      <c r="T100" s="226"/>
      <c r="AT100" s="227" t="s">
        <v>139</v>
      </c>
      <c r="AU100" s="227" t="s">
        <v>77</v>
      </c>
      <c r="AV100" s="11" t="s">
        <v>77</v>
      </c>
      <c r="AW100" s="11" t="s">
        <v>30</v>
      </c>
      <c r="AX100" s="11" t="s">
        <v>67</v>
      </c>
      <c r="AY100" s="227" t="s">
        <v>130</v>
      </c>
    </row>
    <row r="101" s="12" customFormat="1">
      <c r="B101" s="228"/>
      <c r="C101" s="229"/>
      <c r="D101" s="218" t="s">
        <v>139</v>
      </c>
      <c r="E101" s="230" t="s">
        <v>1</v>
      </c>
      <c r="F101" s="231" t="s">
        <v>141</v>
      </c>
      <c r="G101" s="229"/>
      <c r="H101" s="232">
        <v>36</v>
      </c>
      <c r="I101" s="233"/>
      <c r="J101" s="229"/>
      <c r="K101" s="229"/>
      <c r="L101" s="234"/>
      <c r="M101" s="239"/>
      <c r="N101" s="240"/>
      <c r="O101" s="240"/>
      <c r="P101" s="240"/>
      <c r="Q101" s="240"/>
      <c r="R101" s="240"/>
      <c r="S101" s="240"/>
      <c r="T101" s="241"/>
      <c r="AT101" s="238" t="s">
        <v>139</v>
      </c>
      <c r="AU101" s="238" t="s">
        <v>77</v>
      </c>
      <c r="AV101" s="12" t="s">
        <v>137</v>
      </c>
      <c r="AW101" s="12" t="s">
        <v>30</v>
      </c>
      <c r="AX101" s="12" t="s">
        <v>75</v>
      </c>
      <c r="AY101" s="238" t="s">
        <v>130</v>
      </c>
    </row>
    <row r="102" s="10" customFormat="1" ht="22.8" customHeight="1">
      <c r="B102" s="188"/>
      <c r="C102" s="189"/>
      <c r="D102" s="190" t="s">
        <v>66</v>
      </c>
      <c r="E102" s="202" t="s">
        <v>215</v>
      </c>
      <c r="F102" s="202" t="s">
        <v>216</v>
      </c>
      <c r="G102" s="189"/>
      <c r="H102" s="189"/>
      <c r="I102" s="192"/>
      <c r="J102" s="203">
        <f>BK102</f>
        <v>0</v>
      </c>
      <c r="K102" s="189"/>
      <c r="L102" s="194"/>
      <c r="M102" s="195"/>
      <c r="N102" s="196"/>
      <c r="O102" s="196"/>
      <c r="P102" s="197">
        <f>SUM(P103:P104)</f>
        <v>0</v>
      </c>
      <c r="Q102" s="196"/>
      <c r="R102" s="197">
        <f>SUM(R103:R104)</f>
        <v>0</v>
      </c>
      <c r="S102" s="196"/>
      <c r="T102" s="198">
        <f>SUM(T103:T104)</f>
        <v>0</v>
      </c>
      <c r="AR102" s="199" t="s">
        <v>75</v>
      </c>
      <c r="AT102" s="200" t="s">
        <v>66</v>
      </c>
      <c r="AU102" s="200" t="s">
        <v>75</v>
      </c>
      <c r="AY102" s="199" t="s">
        <v>130</v>
      </c>
      <c r="BK102" s="201">
        <f>SUM(BK103:BK104)</f>
        <v>0</v>
      </c>
    </row>
    <row r="103" s="1" customFormat="1" ht="16.5" customHeight="1">
      <c r="B103" s="36"/>
      <c r="C103" s="204" t="s">
        <v>152</v>
      </c>
      <c r="D103" s="204" t="s">
        <v>133</v>
      </c>
      <c r="E103" s="205" t="s">
        <v>218</v>
      </c>
      <c r="F103" s="206" t="s">
        <v>219</v>
      </c>
      <c r="G103" s="207" t="s">
        <v>209</v>
      </c>
      <c r="H103" s="208">
        <v>0.93300000000000005</v>
      </c>
      <c r="I103" s="209"/>
      <c r="J103" s="210">
        <f>ROUND(I103*H103,2)</f>
        <v>0</v>
      </c>
      <c r="K103" s="206" t="s">
        <v>157</v>
      </c>
      <c r="L103" s="41"/>
      <c r="M103" s="211" t="s">
        <v>1</v>
      </c>
      <c r="N103" s="212" t="s">
        <v>38</v>
      </c>
      <c r="O103" s="77"/>
      <c r="P103" s="213">
        <f>O103*H103</f>
        <v>0</v>
      </c>
      <c r="Q103" s="213">
        <v>0</v>
      </c>
      <c r="R103" s="213">
        <f>Q103*H103</f>
        <v>0</v>
      </c>
      <c r="S103" s="213">
        <v>0</v>
      </c>
      <c r="T103" s="214">
        <f>S103*H103</f>
        <v>0</v>
      </c>
      <c r="AR103" s="15" t="s">
        <v>137</v>
      </c>
      <c r="AT103" s="15" t="s">
        <v>133</v>
      </c>
      <c r="AU103" s="15" t="s">
        <v>77</v>
      </c>
      <c r="AY103" s="15" t="s">
        <v>130</v>
      </c>
      <c r="BE103" s="215">
        <f>IF(N103="základní",J103,0)</f>
        <v>0</v>
      </c>
      <c r="BF103" s="215">
        <f>IF(N103="snížená",J103,0)</f>
        <v>0</v>
      </c>
      <c r="BG103" s="215">
        <f>IF(N103="zákl. přenesená",J103,0)</f>
        <v>0</v>
      </c>
      <c r="BH103" s="215">
        <f>IF(N103="sníž. přenesená",J103,0)</f>
        <v>0</v>
      </c>
      <c r="BI103" s="215">
        <f>IF(N103="nulová",J103,0)</f>
        <v>0</v>
      </c>
      <c r="BJ103" s="15" t="s">
        <v>75</v>
      </c>
      <c r="BK103" s="215">
        <f>ROUND(I103*H103,2)</f>
        <v>0</v>
      </c>
      <c r="BL103" s="15" t="s">
        <v>137</v>
      </c>
      <c r="BM103" s="15" t="s">
        <v>438</v>
      </c>
    </row>
    <row r="104" s="1" customFormat="1" ht="16.5" customHeight="1">
      <c r="B104" s="36"/>
      <c r="C104" s="204" t="s">
        <v>137</v>
      </c>
      <c r="D104" s="204" t="s">
        <v>133</v>
      </c>
      <c r="E104" s="205" t="s">
        <v>439</v>
      </c>
      <c r="F104" s="206" t="s">
        <v>440</v>
      </c>
      <c r="G104" s="207" t="s">
        <v>209</v>
      </c>
      <c r="H104" s="208">
        <v>0.93300000000000005</v>
      </c>
      <c r="I104" s="209"/>
      <c r="J104" s="210">
        <f>ROUND(I104*H104,2)</f>
        <v>0</v>
      </c>
      <c r="K104" s="206" t="s">
        <v>157</v>
      </c>
      <c r="L104" s="41"/>
      <c r="M104" s="211" t="s">
        <v>1</v>
      </c>
      <c r="N104" s="212" t="s">
        <v>38</v>
      </c>
      <c r="O104" s="77"/>
      <c r="P104" s="213">
        <f>O104*H104</f>
        <v>0</v>
      </c>
      <c r="Q104" s="213">
        <v>0</v>
      </c>
      <c r="R104" s="213">
        <f>Q104*H104</f>
        <v>0</v>
      </c>
      <c r="S104" s="213">
        <v>0</v>
      </c>
      <c r="T104" s="214">
        <f>S104*H104</f>
        <v>0</v>
      </c>
      <c r="AR104" s="15" t="s">
        <v>137</v>
      </c>
      <c r="AT104" s="15" t="s">
        <v>133</v>
      </c>
      <c r="AU104" s="15" t="s">
        <v>77</v>
      </c>
      <c r="AY104" s="15" t="s">
        <v>130</v>
      </c>
      <c r="BE104" s="215">
        <f>IF(N104="základní",J104,0)</f>
        <v>0</v>
      </c>
      <c r="BF104" s="215">
        <f>IF(N104="snížená",J104,0)</f>
        <v>0</v>
      </c>
      <c r="BG104" s="215">
        <f>IF(N104="zákl. přenesená",J104,0)</f>
        <v>0</v>
      </c>
      <c r="BH104" s="215">
        <f>IF(N104="sníž. přenesená",J104,0)</f>
        <v>0</v>
      </c>
      <c r="BI104" s="215">
        <f>IF(N104="nulová",J104,0)</f>
        <v>0</v>
      </c>
      <c r="BJ104" s="15" t="s">
        <v>75</v>
      </c>
      <c r="BK104" s="215">
        <f>ROUND(I104*H104,2)</f>
        <v>0</v>
      </c>
      <c r="BL104" s="15" t="s">
        <v>137</v>
      </c>
      <c r="BM104" s="15" t="s">
        <v>441</v>
      </c>
    </row>
    <row r="105" s="10" customFormat="1" ht="25.92" customHeight="1">
      <c r="B105" s="188"/>
      <c r="C105" s="189"/>
      <c r="D105" s="190" t="s">
        <v>66</v>
      </c>
      <c r="E105" s="191" t="s">
        <v>221</v>
      </c>
      <c r="F105" s="191" t="s">
        <v>222</v>
      </c>
      <c r="G105" s="189"/>
      <c r="H105" s="189"/>
      <c r="I105" s="192"/>
      <c r="J105" s="193">
        <f>BK105</f>
        <v>0</v>
      </c>
      <c r="K105" s="189"/>
      <c r="L105" s="194"/>
      <c r="M105" s="195"/>
      <c r="N105" s="196"/>
      <c r="O105" s="196"/>
      <c r="P105" s="197">
        <f>P106+P136+P187+P223+P255+P257</f>
        <v>0</v>
      </c>
      <c r="Q105" s="196"/>
      <c r="R105" s="197">
        <f>R106+R136+R187+R223+R255+R257</f>
        <v>14.456392640000001</v>
      </c>
      <c r="S105" s="196"/>
      <c r="T105" s="198">
        <f>T106+T136+T187+T223+T255+T257</f>
        <v>1.488318</v>
      </c>
      <c r="AR105" s="199" t="s">
        <v>77</v>
      </c>
      <c r="AT105" s="200" t="s">
        <v>66</v>
      </c>
      <c r="AU105" s="200" t="s">
        <v>67</v>
      </c>
      <c r="AY105" s="199" t="s">
        <v>130</v>
      </c>
      <c r="BK105" s="201">
        <f>BK106+BK136+BK187+BK223+BK255+BK257</f>
        <v>0</v>
      </c>
    </row>
    <row r="106" s="10" customFormat="1" ht="22.8" customHeight="1">
      <c r="B106" s="188"/>
      <c r="C106" s="189"/>
      <c r="D106" s="190" t="s">
        <v>66</v>
      </c>
      <c r="E106" s="202" t="s">
        <v>442</v>
      </c>
      <c r="F106" s="202" t="s">
        <v>443</v>
      </c>
      <c r="G106" s="189"/>
      <c r="H106" s="189"/>
      <c r="I106" s="192"/>
      <c r="J106" s="203">
        <f>BK106</f>
        <v>0</v>
      </c>
      <c r="K106" s="189"/>
      <c r="L106" s="194"/>
      <c r="M106" s="195"/>
      <c r="N106" s="196"/>
      <c r="O106" s="196"/>
      <c r="P106" s="197">
        <f>SUM(P107:P135)</f>
        <v>0</v>
      </c>
      <c r="Q106" s="196"/>
      <c r="R106" s="197">
        <f>SUM(R107:R135)</f>
        <v>2.2877840000000003</v>
      </c>
      <c r="S106" s="196"/>
      <c r="T106" s="198">
        <f>SUM(T107:T135)</f>
        <v>0</v>
      </c>
      <c r="AR106" s="199" t="s">
        <v>77</v>
      </c>
      <c r="AT106" s="200" t="s">
        <v>66</v>
      </c>
      <c r="AU106" s="200" t="s">
        <v>75</v>
      </c>
      <c r="AY106" s="199" t="s">
        <v>130</v>
      </c>
      <c r="BK106" s="201">
        <f>SUM(BK107:BK135)</f>
        <v>0</v>
      </c>
    </row>
    <row r="107" s="1" customFormat="1" ht="16.5" customHeight="1">
      <c r="B107" s="36"/>
      <c r="C107" s="204" t="s">
        <v>174</v>
      </c>
      <c r="D107" s="204" t="s">
        <v>133</v>
      </c>
      <c r="E107" s="205" t="s">
        <v>444</v>
      </c>
      <c r="F107" s="206" t="s">
        <v>445</v>
      </c>
      <c r="G107" s="207" t="s">
        <v>202</v>
      </c>
      <c r="H107" s="208">
        <v>1</v>
      </c>
      <c r="I107" s="209"/>
      <c r="J107" s="210">
        <f>ROUND(I107*H107,2)</f>
        <v>0</v>
      </c>
      <c r="K107" s="206" t="s">
        <v>1</v>
      </c>
      <c r="L107" s="41"/>
      <c r="M107" s="211" t="s">
        <v>1</v>
      </c>
      <c r="N107" s="212" t="s">
        <v>38</v>
      </c>
      <c r="O107" s="77"/>
      <c r="P107" s="213">
        <f>O107*H107</f>
        <v>0</v>
      </c>
      <c r="Q107" s="213">
        <v>0</v>
      </c>
      <c r="R107" s="213">
        <f>Q107*H107</f>
        <v>0</v>
      </c>
      <c r="S107" s="213">
        <v>0</v>
      </c>
      <c r="T107" s="214">
        <f>S107*H107</f>
        <v>0</v>
      </c>
      <c r="AR107" s="15" t="s">
        <v>228</v>
      </c>
      <c r="AT107" s="15" t="s">
        <v>133</v>
      </c>
      <c r="AU107" s="15" t="s">
        <v>77</v>
      </c>
      <c r="AY107" s="15" t="s">
        <v>130</v>
      </c>
      <c r="BE107" s="215">
        <f>IF(N107="základní",J107,0)</f>
        <v>0</v>
      </c>
      <c r="BF107" s="215">
        <f>IF(N107="snížená",J107,0)</f>
        <v>0</v>
      </c>
      <c r="BG107" s="215">
        <f>IF(N107="zákl. přenesená",J107,0)</f>
        <v>0</v>
      </c>
      <c r="BH107" s="215">
        <f>IF(N107="sníž. přenesená",J107,0)</f>
        <v>0</v>
      </c>
      <c r="BI107" s="215">
        <f>IF(N107="nulová",J107,0)</f>
        <v>0</v>
      </c>
      <c r="BJ107" s="15" t="s">
        <v>75</v>
      </c>
      <c r="BK107" s="215">
        <f>ROUND(I107*H107,2)</f>
        <v>0</v>
      </c>
      <c r="BL107" s="15" t="s">
        <v>228</v>
      </c>
      <c r="BM107" s="15" t="s">
        <v>446</v>
      </c>
    </row>
    <row r="108" s="1" customFormat="1" ht="16.5" customHeight="1">
      <c r="B108" s="36"/>
      <c r="C108" s="204" t="s">
        <v>164</v>
      </c>
      <c r="D108" s="204" t="s">
        <v>133</v>
      </c>
      <c r="E108" s="205" t="s">
        <v>447</v>
      </c>
      <c r="F108" s="206" t="s">
        <v>448</v>
      </c>
      <c r="G108" s="207" t="s">
        <v>136</v>
      </c>
      <c r="H108" s="208">
        <v>18.899999999999999</v>
      </c>
      <c r="I108" s="209"/>
      <c r="J108" s="210">
        <f>ROUND(I108*H108,2)</f>
        <v>0</v>
      </c>
      <c r="K108" s="206" t="s">
        <v>157</v>
      </c>
      <c r="L108" s="41"/>
      <c r="M108" s="211" t="s">
        <v>1</v>
      </c>
      <c r="N108" s="212" t="s">
        <v>38</v>
      </c>
      <c r="O108" s="77"/>
      <c r="P108" s="213">
        <f>O108*H108</f>
        <v>0</v>
      </c>
      <c r="Q108" s="213">
        <v>0.056079999999999998</v>
      </c>
      <c r="R108" s="213">
        <f>Q108*H108</f>
        <v>1.059912</v>
      </c>
      <c r="S108" s="213">
        <v>0</v>
      </c>
      <c r="T108" s="214">
        <f>S108*H108</f>
        <v>0</v>
      </c>
      <c r="AR108" s="15" t="s">
        <v>228</v>
      </c>
      <c r="AT108" s="15" t="s">
        <v>133</v>
      </c>
      <c r="AU108" s="15" t="s">
        <v>77</v>
      </c>
      <c r="AY108" s="15" t="s">
        <v>130</v>
      </c>
      <c r="BE108" s="215">
        <f>IF(N108="základní",J108,0)</f>
        <v>0</v>
      </c>
      <c r="BF108" s="215">
        <f>IF(N108="snížená",J108,0)</f>
        <v>0</v>
      </c>
      <c r="BG108" s="215">
        <f>IF(N108="zákl. přenesená",J108,0)</f>
        <v>0</v>
      </c>
      <c r="BH108" s="215">
        <f>IF(N108="sníž. přenesená",J108,0)</f>
        <v>0</v>
      </c>
      <c r="BI108" s="215">
        <f>IF(N108="nulová",J108,0)</f>
        <v>0</v>
      </c>
      <c r="BJ108" s="15" t="s">
        <v>75</v>
      </c>
      <c r="BK108" s="215">
        <f>ROUND(I108*H108,2)</f>
        <v>0</v>
      </c>
      <c r="BL108" s="15" t="s">
        <v>228</v>
      </c>
      <c r="BM108" s="15" t="s">
        <v>449</v>
      </c>
    </row>
    <row r="109" s="11" customFormat="1">
      <c r="B109" s="216"/>
      <c r="C109" s="217"/>
      <c r="D109" s="218" t="s">
        <v>139</v>
      </c>
      <c r="E109" s="219" t="s">
        <v>1</v>
      </c>
      <c r="F109" s="220" t="s">
        <v>450</v>
      </c>
      <c r="G109" s="217"/>
      <c r="H109" s="221">
        <v>18.899999999999999</v>
      </c>
      <c r="I109" s="222"/>
      <c r="J109" s="217"/>
      <c r="K109" s="217"/>
      <c r="L109" s="223"/>
      <c r="M109" s="224"/>
      <c r="N109" s="225"/>
      <c r="O109" s="225"/>
      <c r="P109" s="225"/>
      <c r="Q109" s="225"/>
      <c r="R109" s="225"/>
      <c r="S109" s="225"/>
      <c r="T109" s="226"/>
      <c r="AT109" s="227" t="s">
        <v>139</v>
      </c>
      <c r="AU109" s="227" t="s">
        <v>77</v>
      </c>
      <c r="AV109" s="11" t="s">
        <v>77</v>
      </c>
      <c r="AW109" s="11" t="s">
        <v>30</v>
      </c>
      <c r="AX109" s="11" t="s">
        <v>67</v>
      </c>
      <c r="AY109" s="227" t="s">
        <v>130</v>
      </c>
    </row>
    <row r="110" s="12" customFormat="1">
      <c r="B110" s="228"/>
      <c r="C110" s="229"/>
      <c r="D110" s="218" t="s">
        <v>139</v>
      </c>
      <c r="E110" s="230" t="s">
        <v>1</v>
      </c>
      <c r="F110" s="231" t="s">
        <v>141</v>
      </c>
      <c r="G110" s="229"/>
      <c r="H110" s="232">
        <v>18.899999999999999</v>
      </c>
      <c r="I110" s="233"/>
      <c r="J110" s="229"/>
      <c r="K110" s="229"/>
      <c r="L110" s="234"/>
      <c r="M110" s="239"/>
      <c r="N110" s="240"/>
      <c r="O110" s="240"/>
      <c r="P110" s="240"/>
      <c r="Q110" s="240"/>
      <c r="R110" s="240"/>
      <c r="S110" s="240"/>
      <c r="T110" s="241"/>
      <c r="AT110" s="238" t="s">
        <v>139</v>
      </c>
      <c r="AU110" s="238" t="s">
        <v>77</v>
      </c>
      <c r="AV110" s="12" t="s">
        <v>137</v>
      </c>
      <c r="AW110" s="12" t="s">
        <v>30</v>
      </c>
      <c r="AX110" s="12" t="s">
        <v>75</v>
      </c>
      <c r="AY110" s="238" t="s">
        <v>130</v>
      </c>
    </row>
    <row r="111" s="1" customFormat="1" ht="16.5" customHeight="1">
      <c r="B111" s="36"/>
      <c r="C111" s="204" t="s">
        <v>183</v>
      </c>
      <c r="D111" s="204" t="s">
        <v>133</v>
      </c>
      <c r="E111" s="205" t="s">
        <v>451</v>
      </c>
      <c r="F111" s="206" t="s">
        <v>452</v>
      </c>
      <c r="G111" s="207" t="s">
        <v>136</v>
      </c>
      <c r="H111" s="208">
        <v>372.73000000000002</v>
      </c>
      <c r="I111" s="209"/>
      <c r="J111" s="210">
        <f>ROUND(I111*H111,2)</f>
        <v>0</v>
      </c>
      <c r="K111" s="206" t="s">
        <v>157</v>
      </c>
      <c r="L111" s="41"/>
      <c r="M111" s="211" t="s">
        <v>1</v>
      </c>
      <c r="N111" s="212" t="s">
        <v>38</v>
      </c>
      <c r="O111" s="77"/>
      <c r="P111" s="213">
        <f>O111*H111</f>
        <v>0</v>
      </c>
      <c r="Q111" s="213">
        <v>0</v>
      </c>
      <c r="R111" s="213">
        <f>Q111*H111</f>
        <v>0</v>
      </c>
      <c r="S111" s="213">
        <v>0</v>
      </c>
      <c r="T111" s="214">
        <f>S111*H111</f>
        <v>0</v>
      </c>
      <c r="AR111" s="15" t="s">
        <v>228</v>
      </c>
      <c r="AT111" s="15" t="s">
        <v>133</v>
      </c>
      <c r="AU111" s="15" t="s">
        <v>77</v>
      </c>
      <c r="AY111" s="15" t="s">
        <v>130</v>
      </c>
      <c r="BE111" s="215">
        <f>IF(N111="základní",J111,0)</f>
        <v>0</v>
      </c>
      <c r="BF111" s="215">
        <f>IF(N111="snížená",J111,0)</f>
        <v>0</v>
      </c>
      <c r="BG111" s="215">
        <f>IF(N111="zákl. přenesená",J111,0)</f>
        <v>0</v>
      </c>
      <c r="BH111" s="215">
        <f>IF(N111="sníž. přenesená",J111,0)</f>
        <v>0</v>
      </c>
      <c r="BI111" s="215">
        <f>IF(N111="nulová",J111,0)</f>
        <v>0</v>
      </c>
      <c r="BJ111" s="15" t="s">
        <v>75</v>
      </c>
      <c r="BK111" s="215">
        <f>ROUND(I111*H111,2)</f>
        <v>0</v>
      </c>
      <c r="BL111" s="15" t="s">
        <v>228</v>
      </c>
      <c r="BM111" s="15" t="s">
        <v>453</v>
      </c>
    </row>
    <row r="112" s="11" customFormat="1">
      <c r="B112" s="216"/>
      <c r="C112" s="217"/>
      <c r="D112" s="218" t="s">
        <v>139</v>
      </c>
      <c r="E112" s="219" t="s">
        <v>1</v>
      </c>
      <c r="F112" s="220" t="s">
        <v>454</v>
      </c>
      <c r="G112" s="217"/>
      <c r="H112" s="221">
        <v>127.2</v>
      </c>
      <c r="I112" s="222"/>
      <c r="J112" s="217"/>
      <c r="K112" s="217"/>
      <c r="L112" s="223"/>
      <c r="M112" s="224"/>
      <c r="N112" s="225"/>
      <c r="O112" s="225"/>
      <c r="P112" s="225"/>
      <c r="Q112" s="225"/>
      <c r="R112" s="225"/>
      <c r="S112" s="225"/>
      <c r="T112" s="226"/>
      <c r="AT112" s="227" t="s">
        <v>139</v>
      </c>
      <c r="AU112" s="227" t="s">
        <v>77</v>
      </c>
      <c r="AV112" s="11" t="s">
        <v>77</v>
      </c>
      <c r="AW112" s="11" t="s">
        <v>30</v>
      </c>
      <c r="AX112" s="11" t="s">
        <v>67</v>
      </c>
      <c r="AY112" s="227" t="s">
        <v>130</v>
      </c>
    </row>
    <row r="113" s="11" customFormat="1">
      <c r="B113" s="216"/>
      <c r="C113" s="217"/>
      <c r="D113" s="218" t="s">
        <v>139</v>
      </c>
      <c r="E113" s="219" t="s">
        <v>1</v>
      </c>
      <c r="F113" s="220" t="s">
        <v>455</v>
      </c>
      <c r="G113" s="217"/>
      <c r="H113" s="221">
        <v>130.80000000000001</v>
      </c>
      <c r="I113" s="222"/>
      <c r="J113" s="217"/>
      <c r="K113" s="217"/>
      <c r="L113" s="223"/>
      <c r="M113" s="224"/>
      <c r="N113" s="225"/>
      <c r="O113" s="225"/>
      <c r="P113" s="225"/>
      <c r="Q113" s="225"/>
      <c r="R113" s="225"/>
      <c r="S113" s="225"/>
      <c r="T113" s="226"/>
      <c r="AT113" s="227" t="s">
        <v>139</v>
      </c>
      <c r="AU113" s="227" t="s">
        <v>77</v>
      </c>
      <c r="AV113" s="11" t="s">
        <v>77</v>
      </c>
      <c r="AW113" s="11" t="s">
        <v>30</v>
      </c>
      <c r="AX113" s="11" t="s">
        <v>67</v>
      </c>
      <c r="AY113" s="227" t="s">
        <v>130</v>
      </c>
    </row>
    <row r="114" s="11" customFormat="1">
      <c r="B114" s="216"/>
      <c r="C114" s="217"/>
      <c r="D114" s="218" t="s">
        <v>139</v>
      </c>
      <c r="E114" s="219" t="s">
        <v>1</v>
      </c>
      <c r="F114" s="220" t="s">
        <v>456</v>
      </c>
      <c r="G114" s="217"/>
      <c r="H114" s="221">
        <v>96</v>
      </c>
      <c r="I114" s="222"/>
      <c r="J114" s="217"/>
      <c r="K114" s="217"/>
      <c r="L114" s="223"/>
      <c r="M114" s="224"/>
      <c r="N114" s="225"/>
      <c r="O114" s="225"/>
      <c r="P114" s="225"/>
      <c r="Q114" s="225"/>
      <c r="R114" s="225"/>
      <c r="S114" s="225"/>
      <c r="T114" s="226"/>
      <c r="AT114" s="227" t="s">
        <v>139</v>
      </c>
      <c r="AU114" s="227" t="s">
        <v>77</v>
      </c>
      <c r="AV114" s="11" t="s">
        <v>77</v>
      </c>
      <c r="AW114" s="11" t="s">
        <v>30</v>
      </c>
      <c r="AX114" s="11" t="s">
        <v>67</v>
      </c>
      <c r="AY114" s="227" t="s">
        <v>130</v>
      </c>
    </row>
    <row r="115" s="11" customFormat="1">
      <c r="B115" s="216"/>
      <c r="C115" s="217"/>
      <c r="D115" s="218" t="s">
        <v>139</v>
      </c>
      <c r="E115" s="219" t="s">
        <v>1</v>
      </c>
      <c r="F115" s="220" t="s">
        <v>457</v>
      </c>
      <c r="G115" s="217"/>
      <c r="H115" s="221">
        <v>18.73</v>
      </c>
      <c r="I115" s="222"/>
      <c r="J115" s="217"/>
      <c r="K115" s="217"/>
      <c r="L115" s="223"/>
      <c r="M115" s="224"/>
      <c r="N115" s="225"/>
      <c r="O115" s="225"/>
      <c r="P115" s="225"/>
      <c r="Q115" s="225"/>
      <c r="R115" s="225"/>
      <c r="S115" s="225"/>
      <c r="T115" s="226"/>
      <c r="AT115" s="227" t="s">
        <v>139</v>
      </c>
      <c r="AU115" s="227" t="s">
        <v>77</v>
      </c>
      <c r="AV115" s="11" t="s">
        <v>77</v>
      </c>
      <c r="AW115" s="11" t="s">
        <v>30</v>
      </c>
      <c r="AX115" s="11" t="s">
        <v>67</v>
      </c>
      <c r="AY115" s="227" t="s">
        <v>130</v>
      </c>
    </row>
    <row r="116" s="12" customFormat="1">
      <c r="B116" s="228"/>
      <c r="C116" s="229"/>
      <c r="D116" s="218" t="s">
        <v>139</v>
      </c>
      <c r="E116" s="230" t="s">
        <v>1</v>
      </c>
      <c r="F116" s="231" t="s">
        <v>141</v>
      </c>
      <c r="G116" s="229"/>
      <c r="H116" s="232">
        <v>372.73000000000002</v>
      </c>
      <c r="I116" s="233"/>
      <c r="J116" s="229"/>
      <c r="K116" s="229"/>
      <c r="L116" s="234"/>
      <c r="M116" s="239"/>
      <c r="N116" s="240"/>
      <c r="O116" s="240"/>
      <c r="P116" s="240"/>
      <c r="Q116" s="240"/>
      <c r="R116" s="240"/>
      <c r="S116" s="240"/>
      <c r="T116" s="241"/>
      <c r="AT116" s="238" t="s">
        <v>139</v>
      </c>
      <c r="AU116" s="238" t="s">
        <v>77</v>
      </c>
      <c r="AV116" s="12" t="s">
        <v>137</v>
      </c>
      <c r="AW116" s="12" t="s">
        <v>30</v>
      </c>
      <c r="AX116" s="12" t="s">
        <v>75</v>
      </c>
      <c r="AY116" s="238" t="s">
        <v>130</v>
      </c>
    </row>
    <row r="117" s="1" customFormat="1" ht="22.5" customHeight="1">
      <c r="B117" s="36"/>
      <c r="C117" s="252" t="s">
        <v>188</v>
      </c>
      <c r="D117" s="252" t="s">
        <v>240</v>
      </c>
      <c r="E117" s="253" t="s">
        <v>458</v>
      </c>
      <c r="F117" s="254" t="s">
        <v>459</v>
      </c>
      <c r="G117" s="255" t="s">
        <v>136</v>
      </c>
      <c r="H117" s="256">
        <v>407.10000000000002</v>
      </c>
      <c r="I117" s="257"/>
      <c r="J117" s="258">
        <f>ROUND(I117*H117,2)</f>
        <v>0</v>
      </c>
      <c r="K117" s="254" t="s">
        <v>157</v>
      </c>
      <c r="L117" s="259"/>
      <c r="M117" s="260" t="s">
        <v>1</v>
      </c>
      <c r="N117" s="261" t="s">
        <v>38</v>
      </c>
      <c r="O117" s="77"/>
      <c r="P117" s="213">
        <f>O117*H117</f>
        <v>0</v>
      </c>
      <c r="Q117" s="213">
        <v>0.001</v>
      </c>
      <c r="R117" s="213">
        <f>Q117*H117</f>
        <v>0.40710000000000002</v>
      </c>
      <c r="S117" s="213">
        <v>0</v>
      </c>
      <c r="T117" s="214">
        <f>S117*H117</f>
        <v>0</v>
      </c>
      <c r="AR117" s="15" t="s">
        <v>243</v>
      </c>
      <c r="AT117" s="15" t="s">
        <v>240</v>
      </c>
      <c r="AU117" s="15" t="s">
        <v>77</v>
      </c>
      <c r="AY117" s="15" t="s">
        <v>130</v>
      </c>
      <c r="BE117" s="215">
        <f>IF(N117="základní",J117,0)</f>
        <v>0</v>
      </c>
      <c r="BF117" s="215">
        <f>IF(N117="snížená",J117,0)</f>
        <v>0</v>
      </c>
      <c r="BG117" s="215">
        <f>IF(N117="zákl. přenesená",J117,0)</f>
        <v>0</v>
      </c>
      <c r="BH117" s="215">
        <f>IF(N117="sníž. přenesená",J117,0)</f>
        <v>0</v>
      </c>
      <c r="BI117" s="215">
        <f>IF(N117="nulová",J117,0)</f>
        <v>0</v>
      </c>
      <c r="BJ117" s="15" t="s">
        <v>75</v>
      </c>
      <c r="BK117" s="215">
        <f>ROUND(I117*H117,2)</f>
        <v>0</v>
      </c>
      <c r="BL117" s="15" t="s">
        <v>228</v>
      </c>
      <c r="BM117" s="15" t="s">
        <v>460</v>
      </c>
    </row>
    <row r="118" s="11" customFormat="1">
      <c r="B118" s="216"/>
      <c r="C118" s="217"/>
      <c r="D118" s="218" t="s">
        <v>139</v>
      </c>
      <c r="E118" s="219" t="s">
        <v>1</v>
      </c>
      <c r="F118" s="220" t="s">
        <v>454</v>
      </c>
      <c r="G118" s="217"/>
      <c r="H118" s="221">
        <v>127.2</v>
      </c>
      <c r="I118" s="222"/>
      <c r="J118" s="217"/>
      <c r="K118" s="217"/>
      <c r="L118" s="223"/>
      <c r="M118" s="224"/>
      <c r="N118" s="225"/>
      <c r="O118" s="225"/>
      <c r="P118" s="225"/>
      <c r="Q118" s="225"/>
      <c r="R118" s="225"/>
      <c r="S118" s="225"/>
      <c r="T118" s="226"/>
      <c r="AT118" s="227" t="s">
        <v>139</v>
      </c>
      <c r="AU118" s="227" t="s">
        <v>77</v>
      </c>
      <c r="AV118" s="11" t="s">
        <v>77</v>
      </c>
      <c r="AW118" s="11" t="s">
        <v>30</v>
      </c>
      <c r="AX118" s="11" t="s">
        <v>67</v>
      </c>
      <c r="AY118" s="227" t="s">
        <v>130</v>
      </c>
    </row>
    <row r="119" s="11" customFormat="1">
      <c r="B119" s="216"/>
      <c r="C119" s="217"/>
      <c r="D119" s="218" t="s">
        <v>139</v>
      </c>
      <c r="E119" s="219" t="s">
        <v>1</v>
      </c>
      <c r="F119" s="220" t="s">
        <v>455</v>
      </c>
      <c r="G119" s="217"/>
      <c r="H119" s="221">
        <v>130.80000000000001</v>
      </c>
      <c r="I119" s="222"/>
      <c r="J119" s="217"/>
      <c r="K119" s="217"/>
      <c r="L119" s="223"/>
      <c r="M119" s="224"/>
      <c r="N119" s="225"/>
      <c r="O119" s="225"/>
      <c r="P119" s="225"/>
      <c r="Q119" s="225"/>
      <c r="R119" s="225"/>
      <c r="S119" s="225"/>
      <c r="T119" s="226"/>
      <c r="AT119" s="227" t="s">
        <v>139</v>
      </c>
      <c r="AU119" s="227" t="s">
        <v>77</v>
      </c>
      <c r="AV119" s="11" t="s">
        <v>77</v>
      </c>
      <c r="AW119" s="11" t="s">
        <v>30</v>
      </c>
      <c r="AX119" s="11" t="s">
        <v>67</v>
      </c>
      <c r="AY119" s="227" t="s">
        <v>130</v>
      </c>
    </row>
    <row r="120" s="11" customFormat="1">
      <c r="B120" s="216"/>
      <c r="C120" s="217"/>
      <c r="D120" s="218" t="s">
        <v>139</v>
      </c>
      <c r="E120" s="219" t="s">
        <v>1</v>
      </c>
      <c r="F120" s="220" t="s">
        <v>456</v>
      </c>
      <c r="G120" s="217"/>
      <c r="H120" s="221">
        <v>96</v>
      </c>
      <c r="I120" s="222"/>
      <c r="J120" s="217"/>
      <c r="K120" s="217"/>
      <c r="L120" s="223"/>
      <c r="M120" s="224"/>
      <c r="N120" s="225"/>
      <c r="O120" s="225"/>
      <c r="P120" s="225"/>
      <c r="Q120" s="225"/>
      <c r="R120" s="225"/>
      <c r="S120" s="225"/>
      <c r="T120" s="226"/>
      <c r="AT120" s="227" t="s">
        <v>139</v>
      </c>
      <c r="AU120" s="227" t="s">
        <v>77</v>
      </c>
      <c r="AV120" s="11" t="s">
        <v>77</v>
      </c>
      <c r="AW120" s="11" t="s">
        <v>30</v>
      </c>
      <c r="AX120" s="11" t="s">
        <v>67</v>
      </c>
      <c r="AY120" s="227" t="s">
        <v>130</v>
      </c>
    </row>
    <row r="121" s="12" customFormat="1">
      <c r="B121" s="228"/>
      <c r="C121" s="229"/>
      <c r="D121" s="218" t="s">
        <v>139</v>
      </c>
      <c r="E121" s="230" t="s">
        <v>1</v>
      </c>
      <c r="F121" s="231" t="s">
        <v>141</v>
      </c>
      <c r="G121" s="229"/>
      <c r="H121" s="232">
        <v>354</v>
      </c>
      <c r="I121" s="233"/>
      <c r="J121" s="229"/>
      <c r="K121" s="229"/>
      <c r="L121" s="234"/>
      <c r="M121" s="239"/>
      <c r="N121" s="240"/>
      <c r="O121" s="240"/>
      <c r="P121" s="240"/>
      <c r="Q121" s="240"/>
      <c r="R121" s="240"/>
      <c r="S121" s="240"/>
      <c r="T121" s="241"/>
      <c r="AT121" s="238" t="s">
        <v>139</v>
      </c>
      <c r="AU121" s="238" t="s">
        <v>77</v>
      </c>
      <c r="AV121" s="12" t="s">
        <v>137</v>
      </c>
      <c r="AW121" s="12" t="s">
        <v>30</v>
      </c>
      <c r="AX121" s="12" t="s">
        <v>75</v>
      </c>
      <c r="AY121" s="238" t="s">
        <v>130</v>
      </c>
    </row>
    <row r="122" s="11" customFormat="1">
      <c r="B122" s="216"/>
      <c r="C122" s="217"/>
      <c r="D122" s="218" t="s">
        <v>139</v>
      </c>
      <c r="E122" s="217"/>
      <c r="F122" s="220" t="s">
        <v>461</v>
      </c>
      <c r="G122" s="217"/>
      <c r="H122" s="221">
        <v>407.10000000000002</v>
      </c>
      <c r="I122" s="222"/>
      <c r="J122" s="217"/>
      <c r="K122" s="217"/>
      <c r="L122" s="223"/>
      <c r="M122" s="224"/>
      <c r="N122" s="225"/>
      <c r="O122" s="225"/>
      <c r="P122" s="225"/>
      <c r="Q122" s="225"/>
      <c r="R122" s="225"/>
      <c r="S122" s="225"/>
      <c r="T122" s="226"/>
      <c r="AT122" s="227" t="s">
        <v>139</v>
      </c>
      <c r="AU122" s="227" t="s">
        <v>77</v>
      </c>
      <c r="AV122" s="11" t="s">
        <v>77</v>
      </c>
      <c r="AW122" s="11" t="s">
        <v>4</v>
      </c>
      <c r="AX122" s="11" t="s">
        <v>75</v>
      </c>
      <c r="AY122" s="227" t="s">
        <v>130</v>
      </c>
    </row>
    <row r="123" s="1" customFormat="1" ht="22.5" customHeight="1">
      <c r="B123" s="36"/>
      <c r="C123" s="252" t="s">
        <v>131</v>
      </c>
      <c r="D123" s="252" t="s">
        <v>240</v>
      </c>
      <c r="E123" s="253" t="s">
        <v>462</v>
      </c>
      <c r="F123" s="254" t="s">
        <v>463</v>
      </c>
      <c r="G123" s="255" t="s">
        <v>136</v>
      </c>
      <c r="H123" s="256">
        <v>20.228000000000002</v>
      </c>
      <c r="I123" s="257"/>
      <c r="J123" s="258">
        <f>ROUND(I123*H123,2)</f>
        <v>0</v>
      </c>
      <c r="K123" s="254" t="s">
        <v>157</v>
      </c>
      <c r="L123" s="259"/>
      <c r="M123" s="260" t="s">
        <v>1</v>
      </c>
      <c r="N123" s="261" t="s">
        <v>38</v>
      </c>
      <c r="O123" s="77"/>
      <c r="P123" s="213">
        <f>O123*H123</f>
        <v>0</v>
      </c>
      <c r="Q123" s="213">
        <v>0.0040000000000000001</v>
      </c>
      <c r="R123" s="213">
        <f>Q123*H123</f>
        <v>0.080912000000000012</v>
      </c>
      <c r="S123" s="213">
        <v>0</v>
      </c>
      <c r="T123" s="214">
        <f>S123*H123</f>
        <v>0</v>
      </c>
      <c r="AR123" s="15" t="s">
        <v>243</v>
      </c>
      <c r="AT123" s="15" t="s">
        <v>240</v>
      </c>
      <c r="AU123" s="15" t="s">
        <v>77</v>
      </c>
      <c r="AY123" s="15" t="s">
        <v>130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5" t="s">
        <v>75</v>
      </c>
      <c r="BK123" s="215">
        <f>ROUND(I123*H123,2)</f>
        <v>0</v>
      </c>
      <c r="BL123" s="15" t="s">
        <v>228</v>
      </c>
      <c r="BM123" s="15" t="s">
        <v>464</v>
      </c>
    </row>
    <row r="124" s="11" customFormat="1">
      <c r="B124" s="216"/>
      <c r="C124" s="217"/>
      <c r="D124" s="218" t="s">
        <v>139</v>
      </c>
      <c r="E124" s="219" t="s">
        <v>1</v>
      </c>
      <c r="F124" s="220" t="s">
        <v>457</v>
      </c>
      <c r="G124" s="217"/>
      <c r="H124" s="221">
        <v>18.73</v>
      </c>
      <c r="I124" s="222"/>
      <c r="J124" s="217"/>
      <c r="K124" s="217"/>
      <c r="L124" s="223"/>
      <c r="M124" s="224"/>
      <c r="N124" s="225"/>
      <c r="O124" s="225"/>
      <c r="P124" s="225"/>
      <c r="Q124" s="225"/>
      <c r="R124" s="225"/>
      <c r="S124" s="225"/>
      <c r="T124" s="226"/>
      <c r="AT124" s="227" t="s">
        <v>139</v>
      </c>
      <c r="AU124" s="227" t="s">
        <v>77</v>
      </c>
      <c r="AV124" s="11" t="s">
        <v>77</v>
      </c>
      <c r="AW124" s="11" t="s">
        <v>30</v>
      </c>
      <c r="AX124" s="11" t="s">
        <v>67</v>
      </c>
      <c r="AY124" s="227" t="s">
        <v>130</v>
      </c>
    </row>
    <row r="125" s="12" customFormat="1">
      <c r="B125" s="228"/>
      <c r="C125" s="229"/>
      <c r="D125" s="218" t="s">
        <v>139</v>
      </c>
      <c r="E125" s="230" t="s">
        <v>1</v>
      </c>
      <c r="F125" s="231" t="s">
        <v>141</v>
      </c>
      <c r="G125" s="229"/>
      <c r="H125" s="232">
        <v>18.73</v>
      </c>
      <c r="I125" s="233"/>
      <c r="J125" s="229"/>
      <c r="K125" s="229"/>
      <c r="L125" s="234"/>
      <c r="M125" s="239"/>
      <c r="N125" s="240"/>
      <c r="O125" s="240"/>
      <c r="P125" s="240"/>
      <c r="Q125" s="240"/>
      <c r="R125" s="240"/>
      <c r="S125" s="240"/>
      <c r="T125" s="241"/>
      <c r="AT125" s="238" t="s">
        <v>139</v>
      </c>
      <c r="AU125" s="238" t="s">
        <v>77</v>
      </c>
      <c r="AV125" s="12" t="s">
        <v>137</v>
      </c>
      <c r="AW125" s="12" t="s">
        <v>30</v>
      </c>
      <c r="AX125" s="12" t="s">
        <v>75</v>
      </c>
      <c r="AY125" s="238" t="s">
        <v>130</v>
      </c>
    </row>
    <row r="126" s="11" customFormat="1">
      <c r="B126" s="216"/>
      <c r="C126" s="217"/>
      <c r="D126" s="218" t="s">
        <v>139</v>
      </c>
      <c r="E126" s="217"/>
      <c r="F126" s="220" t="s">
        <v>465</v>
      </c>
      <c r="G126" s="217"/>
      <c r="H126" s="221">
        <v>20.228000000000002</v>
      </c>
      <c r="I126" s="222"/>
      <c r="J126" s="217"/>
      <c r="K126" s="217"/>
      <c r="L126" s="223"/>
      <c r="M126" s="224"/>
      <c r="N126" s="225"/>
      <c r="O126" s="225"/>
      <c r="P126" s="225"/>
      <c r="Q126" s="225"/>
      <c r="R126" s="225"/>
      <c r="S126" s="225"/>
      <c r="T126" s="226"/>
      <c r="AT126" s="227" t="s">
        <v>139</v>
      </c>
      <c r="AU126" s="227" t="s">
        <v>77</v>
      </c>
      <c r="AV126" s="11" t="s">
        <v>77</v>
      </c>
      <c r="AW126" s="11" t="s">
        <v>4</v>
      </c>
      <c r="AX126" s="11" t="s">
        <v>75</v>
      </c>
      <c r="AY126" s="227" t="s">
        <v>130</v>
      </c>
    </row>
    <row r="127" s="1" customFormat="1" ht="16.5" customHeight="1">
      <c r="B127" s="36"/>
      <c r="C127" s="204" t="s">
        <v>199</v>
      </c>
      <c r="D127" s="204" t="s">
        <v>133</v>
      </c>
      <c r="E127" s="205" t="s">
        <v>466</v>
      </c>
      <c r="F127" s="206" t="s">
        <v>467</v>
      </c>
      <c r="G127" s="207" t="s">
        <v>136</v>
      </c>
      <c r="H127" s="208">
        <v>354</v>
      </c>
      <c r="I127" s="209"/>
      <c r="J127" s="210">
        <f>ROUND(I127*H127,2)</f>
        <v>0</v>
      </c>
      <c r="K127" s="206" t="s">
        <v>157</v>
      </c>
      <c r="L127" s="41"/>
      <c r="M127" s="211" t="s">
        <v>1</v>
      </c>
      <c r="N127" s="212" t="s">
        <v>38</v>
      </c>
      <c r="O127" s="77"/>
      <c r="P127" s="213">
        <f>O127*H127</f>
        <v>0</v>
      </c>
      <c r="Q127" s="213">
        <v>0.00093999999999999997</v>
      </c>
      <c r="R127" s="213">
        <f>Q127*H127</f>
        <v>0.33276</v>
      </c>
      <c r="S127" s="213">
        <v>0</v>
      </c>
      <c r="T127" s="214">
        <f>S127*H127</f>
        <v>0</v>
      </c>
      <c r="AR127" s="15" t="s">
        <v>228</v>
      </c>
      <c r="AT127" s="15" t="s">
        <v>133</v>
      </c>
      <c r="AU127" s="15" t="s">
        <v>77</v>
      </c>
      <c r="AY127" s="15" t="s">
        <v>130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5" t="s">
        <v>75</v>
      </c>
      <c r="BK127" s="215">
        <f>ROUND(I127*H127,2)</f>
        <v>0</v>
      </c>
      <c r="BL127" s="15" t="s">
        <v>228</v>
      </c>
      <c r="BM127" s="15" t="s">
        <v>468</v>
      </c>
    </row>
    <row r="128" s="11" customFormat="1">
      <c r="B128" s="216"/>
      <c r="C128" s="217"/>
      <c r="D128" s="218" t="s">
        <v>139</v>
      </c>
      <c r="E128" s="219" t="s">
        <v>1</v>
      </c>
      <c r="F128" s="220" t="s">
        <v>454</v>
      </c>
      <c r="G128" s="217"/>
      <c r="H128" s="221">
        <v>127.2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6"/>
      <c r="AT128" s="227" t="s">
        <v>139</v>
      </c>
      <c r="AU128" s="227" t="s">
        <v>77</v>
      </c>
      <c r="AV128" s="11" t="s">
        <v>77</v>
      </c>
      <c r="AW128" s="11" t="s">
        <v>30</v>
      </c>
      <c r="AX128" s="11" t="s">
        <v>67</v>
      </c>
      <c r="AY128" s="227" t="s">
        <v>130</v>
      </c>
    </row>
    <row r="129" s="11" customFormat="1">
      <c r="B129" s="216"/>
      <c r="C129" s="217"/>
      <c r="D129" s="218" t="s">
        <v>139</v>
      </c>
      <c r="E129" s="219" t="s">
        <v>1</v>
      </c>
      <c r="F129" s="220" t="s">
        <v>455</v>
      </c>
      <c r="G129" s="217"/>
      <c r="H129" s="221">
        <v>130.80000000000001</v>
      </c>
      <c r="I129" s="222"/>
      <c r="J129" s="217"/>
      <c r="K129" s="217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139</v>
      </c>
      <c r="AU129" s="227" t="s">
        <v>77</v>
      </c>
      <c r="AV129" s="11" t="s">
        <v>77</v>
      </c>
      <c r="AW129" s="11" t="s">
        <v>30</v>
      </c>
      <c r="AX129" s="11" t="s">
        <v>67</v>
      </c>
      <c r="AY129" s="227" t="s">
        <v>130</v>
      </c>
    </row>
    <row r="130" s="11" customFormat="1">
      <c r="B130" s="216"/>
      <c r="C130" s="217"/>
      <c r="D130" s="218" t="s">
        <v>139</v>
      </c>
      <c r="E130" s="219" t="s">
        <v>1</v>
      </c>
      <c r="F130" s="220" t="s">
        <v>456</v>
      </c>
      <c r="G130" s="217"/>
      <c r="H130" s="221">
        <v>96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139</v>
      </c>
      <c r="AU130" s="227" t="s">
        <v>77</v>
      </c>
      <c r="AV130" s="11" t="s">
        <v>77</v>
      </c>
      <c r="AW130" s="11" t="s">
        <v>30</v>
      </c>
      <c r="AX130" s="11" t="s">
        <v>67</v>
      </c>
      <c r="AY130" s="227" t="s">
        <v>130</v>
      </c>
    </row>
    <row r="131" s="12" customFormat="1">
      <c r="B131" s="228"/>
      <c r="C131" s="229"/>
      <c r="D131" s="218" t="s">
        <v>139</v>
      </c>
      <c r="E131" s="230" t="s">
        <v>1</v>
      </c>
      <c r="F131" s="231" t="s">
        <v>141</v>
      </c>
      <c r="G131" s="229"/>
      <c r="H131" s="232">
        <v>354</v>
      </c>
      <c r="I131" s="233"/>
      <c r="J131" s="229"/>
      <c r="K131" s="229"/>
      <c r="L131" s="234"/>
      <c r="M131" s="239"/>
      <c r="N131" s="240"/>
      <c r="O131" s="240"/>
      <c r="P131" s="240"/>
      <c r="Q131" s="240"/>
      <c r="R131" s="240"/>
      <c r="S131" s="240"/>
      <c r="T131" s="241"/>
      <c r="AT131" s="238" t="s">
        <v>139</v>
      </c>
      <c r="AU131" s="238" t="s">
        <v>77</v>
      </c>
      <c r="AV131" s="12" t="s">
        <v>137</v>
      </c>
      <c r="AW131" s="12" t="s">
        <v>30</v>
      </c>
      <c r="AX131" s="12" t="s">
        <v>75</v>
      </c>
      <c r="AY131" s="238" t="s">
        <v>130</v>
      </c>
    </row>
    <row r="132" s="1" customFormat="1" ht="22.5" customHeight="1">
      <c r="B132" s="36"/>
      <c r="C132" s="252" t="s">
        <v>206</v>
      </c>
      <c r="D132" s="252" t="s">
        <v>240</v>
      </c>
      <c r="E132" s="253" t="s">
        <v>469</v>
      </c>
      <c r="F132" s="254" t="s">
        <v>470</v>
      </c>
      <c r="G132" s="255" t="s">
        <v>136</v>
      </c>
      <c r="H132" s="256">
        <v>407.10000000000002</v>
      </c>
      <c r="I132" s="257"/>
      <c r="J132" s="258">
        <f>ROUND(I132*H132,2)</f>
        <v>0</v>
      </c>
      <c r="K132" s="254" t="s">
        <v>157</v>
      </c>
      <c r="L132" s="259"/>
      <c r="M132" s="260" t="s">
        <v>1</v>
      </c>
      <c r="N132" s="261" t="s">
        <v>38</v>
      </c>
      <c r="O132" s="77"/>
      <c r="P132" s="213">
        <f>O132*H132</f>
        <v>0</v>
      </c>
      <c r="Q132" s="213">
        <v>0.001</v>
      </c>
      <c r="R132" s="213">
        <f>Q132*H132</f>
        <v>0.40710000000000002</v>
      </c>
      <c r="S132" s="213">
        <v>0</v>
      </c>
      <c r="T132" s="214">
        <f>S132*H132</f>
        <v>0</v>
      </c>
      <c r="AR132" s="15" t="s">
        <v>243</v>
      </c>
      <c r="AT132" s="15" t="s">
        <v>240</v>
      </c>
      <c r="AU132" s="15" t="s">
        <v>77</v>
      </c>
      <c r="AY132" s="15" t="s">
        <v>130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5" t="s">
        <v>75</v>
      </c>
      <c r="BK132" s="215">
        <f>ROUND(I132*H132,2)</f>
        <v>0</v>
      </c>
      <c r="BL132" s="15" t="s">
        <v>228</v>
      </c>
      <c r="BM132" s="15" t="s">
        <v>471</v>
      </c>
    </row>
    <row r="133" s="11" customFormat="1">
      <c r="B133" s="216"/>
      <c r="C133" s="217"/>
      <c r="D133" s="218" t="s">
        <v>139</v>
      </c>
      <c r="E133" s="217"/>
      <c r="F133" s="220" t="s">
        <v>461</v>
      </c>
      <c r="G133" s="217"/>
      <c r="H133" s="221">
        <v>407.10000000000002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139</v>
      </c>
      <c r="AU133" s="227" t="s">
        <v>77</v>
      </c>
      <c r="AV133" s="11" t="s">
        <v>77</v>
      </c>
      <c r="AW133" s="11" t="s">
        <v>4</v>
      </c>
      <c r="AX133" s="11" t="s">
        <v>75</v>
      </c>
      <c r="AY133" s="227" t="s">
        <v>130</v>
      </c>
    </row>
    <row r="134" s="1" customFormat="1" ht="16.5" customHeight="1">
      <c r="B134" s="36"/>
      <c r="C134" s="204" t="s">
        <v>211</v>
      </c>
      <c r="D134" s="204" t="s">
        <v>133</v>
      </c>
      <c r="E134" s="205" t="s">
        <v>472</v>
      </c>
      <c r="F134" s="206" t="s">
        <v>473</v>
      </c>
      <c r="G134" s="207" t="s">
        <v>162</v>
      </c>
      <c r="H134" s="208">
        <v>13</v>
      </c>
      <c r="I134" s="209"/>
      <c r="J134" s="210">
        <f>ROUND(I134*H134,2)</f>
        <v>0</v>
      </c>
      <c r="K134" s="206" t="s">
        <v>1</v>
      </c>
      <c r="L134" s="41"/>
      <c r="M134" s="211" t="s">
        <v>1</v>
      </c>
      <c r="N134" s="212" t="s">
        <v>38</v>
      </c>
      <c r="O134" s="77"/>
      <c r="P134" s="213">
        <f>O134*H134</f>
        <v>0</v>
      </c>
      <c r="Q134" s="213">
        <v>0</v>
      </c>
      <c r="R134" s="213">
        <f>Q134*H134</f>
        <v>0</v>
      </c>
      <c r="S134" s="213">
        <v>0</v>
      </c>
      <c r="T134" s="214">
        <f>S134*H134</f>
        <v>0</v>
      </c>
      <c r="AR134" s="15" t="s">
        <v>228</v>
      </c>
      <c r="AT134" s="15" t="s">
        <v>133</v>
      </c>
      <c r="AU134" s="15" t="s">
        <v>77</v>
      </c>
      <c r="AY134" s="15" t="s">
        <v>130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5" t="s">
        <v>75</v>
      </c>
      <c r="BK134" s="215">
        <f>ROUND(I134*H134,2)</f>
        <v>0</v>
      </c>
      <c r="BL134" s="15" t="s">
        <v>228</v>
      </c>
      <c r="BM134" s="15" t="s">
        <v>474</v>
      </c>
    </row>
    <row r="135" s="1" customFormat="1" ht="16.5" customHeight="1">
      <c r="B135" s="36"/>
      <c r="C135" s="204" t="s">
        <v>217</v>
      </c>
      <c r="D135" s="204" t="s">
        <v>133</v>
      </c>
      <c r="E135" s="205" t="s">
        <v>475</v>
      </c>
      <c r="F135" s="206" t="s">
        <v>476</v>
      </c>
      <c r="G135" s="207" t="s">
        <v>209</v>
      </c>
      <c r="H135" s="208">
        <v>2.2879999999999998</v>
      </c>
      <c r="I135" s="209"/>
      <c r="J135" s="210">
        <f>ROUND(I135*H135,2)</f>
        <v>0</v>
      </c>
      <c r="K135" s="206" t="s">
        <v>157</v>
      </c>
      <c r="L135" s="41"/>
      <c r="M135" s="211" t="s">
        <v>1</v>
      </c>
      <c r="N135" s="212" t="s">
        <v>38</v>
      </c>
      <c r="O135" s="77"/>
      <c r="P135" s="213">
        <f>O135*H135</f>
        <v>0</v>
      </c>
      <c r="Q135" s="213">
        <v>0</v>
      </c>
      <c r="R135" s="213">
        <f>Q135*H135</f>
        <v>0</v>
      </c>
      <c r="S135" s="213">
        <v>0</v>
      </c>
      <c r="T135" s="214">
        <f>S135*H135</f>
        <v>0</v>
      </c>
      <c r="AR135" s="15" t="s">
        <v>228</v>
      </c>
      <c r="AT135" s="15" t="s">
        <v>133</v>
      </c>
      <c r="AU135" s="15" t="s">
        <v>77</v>
      </c>
      <c r="AY135" s="15" t="s">
        <v>130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5" t="s">
        <v>75</v>
      </c>
      <c r="BK135" s="215">
        <f>ROUND(I135*H135,2)</f>
        <v>0</v>
      </c>
      <c r="BL135" s="15" t="s">
        <v>228</v>
      </c>
      <c r="BM135" s="15" t="s">
        <v>477</v>
      </c>
    </row>
    <row r="136" s="10" customFormat="1" ht="22.8" customHeight="1">
      <c r="B136" s="188"/>
      <c r="C136" s="189"/>
      <c r="D136" s="190" t="s">
        <v>66</v>
      </c>
      <c r="E136" s="202" t="s">
        <v>478</v>
      </c>
      <c r="F136" s="202" t="s">
        <v>479</v>
      </c>
      <c r="G136" s="189"/>
      <c r="H136" s="189"/>
      <c r="I136" s="192"/>
      <c r="J136" s="203">
        <f>BK136</f>
        <v>0</v>
      </c>
      <c r="K136" s="189"/>
      <c r="L136" s="194"/>
      <c r="M136" s="195"/>
      <c r="N136" s="196"/>
      <c r="O136" s="196"/>
      <c r="P136" s="197">
        <f>SUM(P137:P186)</f>
        <v>0</v>
      </c>
      <c r="Q136" s="196"/>
      <c r="R136" s="197">
        <f>SUM(R137:R186)</f>
        <v>8.5990532000000002</v>
      </c>
      <c r="S136" s="196"/>
      <c r="T136" s="198">
        <f>SUM(T137:T186)</f>
        <v>0</v>
      </c>
      <c r="AR136" s="199" t="s">
        <v>77</v>
      </c>
      <c r="AT136" s="200" t="s">
        <v>66</v>
      </c>
      <c r="AU136" s="200" t="s">
        <v>75</v>
      </c>
      <c r="AY136" s="199" t="s">
        <v>130</v>
      </c>
      <c r="BK136" s="201">
        <f>SUM(BK137:BK186)</f>
        <v>0</v>
      </c>
    </row>
    <row r="137" s="1" customFormat="1" ht="16.5" customHeight="1">
      <c r="B137" s="36"/>
      <c r="C137" s="204" t="s">
        <v>225</v>
      </c>
      <c r="D137" s="204" t="s">
        <v>133</v>
      </c>
      <c r="E137" s="205" t="s">
        <v>480</v>
      </c>
      <c r="F137" s="206" t="s">
        <v>481</v>
      </c>
      <c r="G137" s="207" t="s">
        <v>136</v>
      </c>
      <c r="H137" s="208">
        <v>117.15600000000001</v>
      </c>
      <c r="I137" s="209"/>
      <c r="J137" s="210">
        <f>ROUND(I137*H137,2)</f>
        <v>0</v>
      </c>
      <c r="K137" s="206" t="s">
        <v>157</v>
      </c>
      <c r="L137" s="41"/>
      <c r="M137" s="211" t="s">
        <v>1</v>
      </c>
      <c r="N137" s="212" t="s">
        <v>38</v>
      </c>
      <c r="O137" s="77"/>
      <c r="P137" s="213">
        <f>O137*H137</f>
        <v>0</v>
      </c>
      <c r="Q137" s="213">
        <v>0.0060000000000000001</v>
      </c>
      <c r="R137" s="213">
        <f>Q137*H137</f>
        <v>0.70293600000000001</v>
      </c>
      <c r="S137" s="213">
        <v>0</v>
      </c>
      <c r="T137" s="214">
        <f>S137*H137</f>
        <v>0</v>
      </c>
      <c r="AR137" s="15" t="s">
        <v>228</v>
      </c>
      <c r="AT137" s="15" t="s">
        <v>133</v>
      </c>
      <c r="AU137" s="15" t="s">
        <v>77</v>
      </c>
      <c r="AY137" s="15" t="s">
        <v>130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5" t="s">
        <v>75</v>
      </c>
      <c r="BK137" s="215">
        <f>ROUND(I137*H137,2)</f>
        <v>0</v>
      </c>
      <c r="BL137" s="15" t="s">
        <v>228</v>
      </c>
      <c r="BM137" s="15" t="s">
        <v>482</v>
      </c>
    </row>
    <row r="138" s="11" customFormat="1">
      <c r="B138" s="216"/>
      <c r="C138" s="217"/>
      <c r="D138" s="218" t="s">
        <v>139</v>
      </c>
      <c r="E138" s="219" t="s">
        <v>1</v>
      </c>
      <c r="F138" s="220" t="s">
        <v>483</v>
      </c>
      <c r="G138" s="217"/>
      <c r="H138" s="221">
        <v>31.440000000000001</v>
      </c>
      <c r="I138" s="222"/>
      <c r="J138" s="217"/>
      <c r="K138" s="217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139</v>
      </c>
      <c r="AU138" s="227" t="s">
        <v>77</v>
      </c>
      <c r="AV138" s="11" t="s">
        <v>77</v>
      </c>
      <c r="AW138" s="11" t="s">
        <v>30</v>
      </c>
      <c r="AX138" s="11" t="s">
        <v>67</v>
      </c>
      <c r="AY138" s="227" t="s">
        <v>130</v>
      </c>
    </row>
    <row r="139" s="11" customFormat="1">
      <c r="B139" s="216"/>
      <c r="C139" s="217"/>
      <c r="D139" s="218" t="s">
        <v>139</v>
      </c>
      <c r="E139" s="219" t="s">
        <v>1</v>
      </c>
      <c r="F139" s="220" t="s">
        <v>484</v>
      </c>
      <c r="G139" s="217"/>
      <c r="H139" s="221">
        <v>35.316000000000003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139</v>
      </c>
      <c r="AU139" s="227" t="s">
        <v>77</v>
      </c>
      <c r="AV139" s="11" t="s">
        <v>77</v>
      </c>
      <c r="AW139" s="11" t="s">
        <v>30</v>
      </c>
      <c r="AX139" s="11" t="s">
        <v>67</v>
      </c>
      <c r="AY139" s="227" t="s">
        <v>130</v>
      </c>
    </row>
    <row r="140" s="11" customFormat="1">
      <c r="B140" s="216"/>
      <c r="C140" s="217"/>
      <c r="D140" s="218" t="s">
        <v>139</v>
      </c>
      <c r="E140" s="219" t="s">
        <v>1</v>
      </c>
      <c r="F140" s="220" t="s">
        <v>485</v>
      </c>
      <c r="G140" s="217"/>
      <c r="H140" s="221">
        <v>10.32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139</v>
      </c>
      <c r="AU140" s="227" t="s">
        <v>77</v>
      </c>
      <c r="AV140" s="11" t="s">
        <v>77</v>
      </c>
      <c r="AW140" s="11" t="s">
        <v>30</v>
      </c>
      <c r="AX140" s="11" t="s">
        <v>67</v>
      </c>
      <c r="AY140" s="227" t="s">
        <v>130</v>
      </c>
    </row>
    <row r="141" s="11" customFormat="1">
      <c r="B141" s="216"/>
      <c r="C141" s="217"/>
      <c r="D141" s="218" t="s">
        <v>139</v>
      </c>
      <c r="E141" s="219" t="s">
        <v>1</v>
      </c>
      <c r="F141" s="220" t="s">
        <v>486</v>
      </c>
      <c r="G141" s="217"/>
      <c r="H141" s="221">
        <v>23.879999999999999</v>
      </c>
      <c r="I141" s="222"/>
      <c r="J141" s="217"/>
      <c r="K141" s="217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139</v>
      </c>
      <c r="AU141" s="227" t="s">
        <v>77</v>
      </c>
      <c r="AV141" s="11" t="s">
        <v>77</v>
      </c>
      <c r="AW141" s="11" t="s">
        <v>30</v>
      </c>
      <c r="AX141" s="11" t="s">
        <v>67</v>
      </c>
      <c r="AY141" s="227" t="s">
        <v>130</v>
      </c>
    </row>
    <row r="142" s="11" customFormat="1">
      <c r="B142" s="216"/>
      <c r="C142" s="217"/>
      <c r="D142" s="218" t="s">
        <v>139</v>
      </c>
      <c r="E142" s="219" t="s">
        <v>1</v>
      </c>
      <c r="F142" s="220" t="s">
        <v>487</v>
      </c>
      <c r="G142" s="217"/>
      <c r="H142" s="221">
        <v>16.199999999999999</v>
      </c>
      <c r="I142" s="222"/>
      <c r="J142" s="217"/>
      <c r="K142" s="217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139</v>
      </c>
      <c r="AU142" s="227" t="s">
        <v>77</v>
      </c>
      <c r="AV142" s="11" t="s">
        <v>77</v>
      </c>
      <c r="AW142" s="11" t="s">
        <v>30</v>
      </c>
      <c r="AX142" s="11" t="s">
        <v>67</v>
      </c>
      <c r="AY142" s="227" t="s">
        <v>130</v>
      </c>
    </row>
    <row r="143" s="12" customFormat="1">
      <c r="B143" s="228"/>
      <c r="C143" s="229"/>
      <c r="D143" s="218" t="s">
        <v>139</v>
      </c>
      <c r="E143" s="230" t="s">
        <v>1</v>
      </c>
      <c r="F143" s="231" t="s">
        <v>141</v>
      </c>
      <c r="G143" s="229"/>
      <c r="H143" s="232">
        <v>117.15599999999999</v>
      </c>
      <c r="I143" s="233"/>
      <c r="J143" s="229"/>
      <c r="K143" s="229"/>
      <c r="L143" s="234"/>
      <c r="M143" s="239"/>
      <c r="N143" s="240"/>
      <c r="O143" s="240"/>
      <c r="P143" s="240"/>
      <c r="Q143" s="240"/>
      <c r="R143" s="240"/>
      <c r="S143" s="240"/>
      <c r="T143" s="241"/>
      <c r="AT143" s="238" t="s">
        <v>139</v>
      </c>
      <c r="AU143" s="238" t="s">
        <v>77</v>
      </c>
      <c r="AV143" s="12" t="s">
        <v>137</v>
      </c>
      <c r="AW143" s="12" t="s">
        <v>30</v>
      </c>
      <c r="AX143" s="12" t="s">
        <v>75</v>
      </c>
      <c r="AY143" s="238" t="s">
        <v>130</v>
      </c>
    </row>
    <row r="144" s="1" customFormat="1" ht="16.5" customHeight="1">
      <c r="B144" s="36"/>
      <c r="C144" s="252" t="s">
        <v>8</v>
      </c>
      <c r="D144" s="252" t="s">
        <v>240</v>
      </c>
      <c r="E144" s="253" t="s">
        <v>488</v>
      </c>
      <c r="F144" s="254" t="s">
        <v>489</v>
      </c>
      <c r="G144" s="255" t="s">
        <v>136</v>
      </c>
      <c r="H144" s="256">
        <v>134.72900000000001</v>
      </c>
      <c r="I144" s="257"/>
      <c r="J144" s="258">
        <f>ROUND(I144*H144,2)</f>
        <v>0</v>
      </c>
      <c r="K144" s="254" t="s">
        <v>157</v>
      </c>
      <c r="L144" s="259"/>
      <c r="M144" s="260" t="s">
        <v>1</v>
      </c>
      <c r="N144" s="261" t="s">
        <v>38</v>
      </c>
      <c r="O144" s="77"/>
      <c r="P144" s="213">
        <f>O144*H144</f>
        <v>0</v>
      </c>
      <c r="Q144" s="213">
        <v>0.0047999999999999996</v>
      </c>
      <c r="R144" s="213">
        <f>Q144*H144</f>
        <v>0.64669920000000003</v>
      </c>
      <c r="S144" s="213">
        <v>0</v>
      </c>
      <c r="T144" s="214">
        <f>S144*H144</f>
        <v>0</v>
      </c>
      <c r="AR144" s="15" t="s">
        <v>243</v>
      </c>
      <c r="AT144" s="15" t="s">
        <v>240</v>
      </c>
      <c r="AU144" s="15" t="s">
        <v>77</v>
      </c>
      <c r="AY144" s="15" t="s">
        <v>130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5" t="s">
        <v>75</v>
      </c>
      <c r="BK144" s="215">
        <f>ROUND(I144*H144,2)</f>
        <v>0</v>
      </c>
      <c r="BL144" s="15" t="s">
        <v>228</v>
      </c>
      <c r="BM144" s="15" t="s">
        <v>490</v>
      </c>
    </row>
    <row r="145" s="11" customFormat="1">
      <c r="B145" s="216"/>
      <c r="C145" s="217"/>
      <c r="D145" s="218" t="s">
        <v>139</v>
      </c>
      <c r="E145" s="217"/>
      <c r="F145" s="220" t="s">
        <v>491</v>
      </c>
      <c r="G145" s="217"/>
      <c r="H145" s="221">
        <v>134.72900000000001</v>
      </c>
      <c r="I145" s="222"/>
      <c r="J145" s="217"/>
      <c r="K145" s="217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139</v>
      </c>
      <c r="AU145" s="227" t="s">
        <v>77</v>
      </c>
      <c r="AV145" s="11" t="s">
        <v>77</v>
      </c>
      <c r="AW145" s="11" t="s">
        <v>4</v>
      </c>
      <c r="AX145" s="11" t="s">
        <v>75</v>
      </c>
      <c r="AY145" s="227" t="s">
        <v>130</v>
      </c>
    </row>
    <row r="146" s="1" customFormat="1" ht="16.5" customHeight="1">
      <c r="B146" s="36"/>
      <c r="C146" s="204" t="s">
        <v>228</v>
      </c>
      <c r="D146" s="204" t="s">
        <v>133</v>
      </c>
      <c r="E146" s="205" t="s">
        <v>492</v>
      </c>
      <c r="F146" s="206" t="s">
        <v>493</v>
      </c>
      <c r="G146" s="207" t="s">
        <v>136</v>
      </c>
      <c r="H146" s="208">
        <v>15</v>
      </c>
      <c r="I146" s="209"/>
      <c r="J146" s="210">
        <f>ROUND(I146*H146,2)</f>
        <v>0</v>
      </c>
      <c r="K146" s="206" t="s">
        <v>157</v>
      </c>
      <c r="L146" s="41"/>
      <c r="M146" s="211" t="s">
        <v>1</v>
      </c>
      <c r="N146" s="212" t="s">
        <v>38</v>
      </c>
      <c r="O146" s="77"/>
      <c r="P146" s="213">
        <f>O146*H146</f>
        <v>0</v>
      </c>
      <c r="Q146" s="213">
        <v>0.0030000000000000001</v>
      </c>
      <c r="R146" s="213">
        <f>Q146*H146</f>
        <v>0.044999999999999998</v>
      </c>
      <c r="S146" s="213">
        <v>0</v>
      </c>
      <c r="T146" s="214">
        <f>S146*H146</f>
        <v>0</v>
      </c>
      <c r="AR146" s="15" t="s">
        <v>228</v>
      </c>
      <c r="AT146" s="15" t="s">
        <v>133</v>
      </c>
      <c r="AU146" s="15" t="s">
        <v>77</v>
      </c>
      <c r="AY146" s="15" t="s">
        <v>130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5" t="s">
        <v>75</v>
      </c>
      <c r="BK146" s="215">
        <f>ROUND(I146*H146,2)</f>
        <v>0</v>
      </c>
      <c r="BL146" s="15" t="s">
        <v>228</v>
      </c>
      <c r="BM146" s="15" t="s">
        <v>494</v>
      </c>
    </row>
    <row r="147" s="11" customFormat="1">
      <c r="B147" s="216"/>
      <c r="C147" s="217"/>
      <c r="D147" s="218" t="s">
        <v>139</v>
      </c>
      <c r="E147" s="219" t="s">
        <v>1</v>
      </c>
      <c r="F147" s="220" t="s">
        <v>495</v>
      </c>
      <c r="G147" s="217"/>
      <c r="H147" s="221">
        <v>15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139</v>
      </c>
      <c r="AU147" s="227" t="s">
        <v>77</v>
      </c>
      <c r="AV147" s="11" t="s">
        <v>77</v>
      </c>
      <c r="AW147" s="11" t="s">
        <v>30</v>
      </c>
      <c r="AX147" s="11" t="s">
        <v>67</v>
      </c>
      <c r="AY147" s="227" t="s">
        <v>130</v>
      </c>
    </row>
    <row r="148" s="12" customFormat="1">
      <c r="B148" s="228"/>
      <c r="C148" s="229"/>
      <c r="D148" s="218" t="s">
        <v>139</v>
      </c>
      <c r="E148" s="230" t="s">
        <v>1</v>
      </c>
      <c r="F148" s="231" t="s">
        <v>141</v>
      </c>
      <c r="G148" s="229"/>
      <c r="H148" s="232">
        <v>15</v>
      </c>
      <c r="I148" s="233"/>
      <c r="J148" s="229"/>
      <c r="K148" s="229"/>
      <c r="L148" s="234"/>
      <c r="M148" s="239"/>
      <c r="N148" s="240"/>
      <c r="O148" s="240"/>
      <c r="P148" s="240"/>
      <c r="Q148" s="240"/>
      <c r="R148" s="240"/>
      <c r="S148" s="240"/>
      <c r="T148" s="241"/>
      <c r="AT148" s="238" t="s">
        <v>139</v>
      </c>
      <c r="AU148" s="238" t="s">
        <v>77</v>
      </c>
      <c r="AV148" s="12" t="s">
        <v>137</v>
      </c>
      <c r="AW148" s="12" t="s">
        <v>30</v>
      </c>
      <c r="AX148" s="12" t="s">
        <v>75</v>
      </c>
      <c r="AY148" s="238" t="s">
        <v>130</v>
      </c>
    </row>
    <row r="149" s="1" customFormat="1" ht="16.5" customHeight="1">
      <c r="B149" s="36"/>
      <c r="C149" s="252" t="s">
        <v>239</v>
      </c>
      <c r="D149" s="252" t="s">
        <v>240</v>
      </c>
      <c r="E149" s="253" t="s">
        <v>496</v>
      </c>
      <c r="F149" s="254" t="s">
        <v>489</v>
      </c>
      <c r="G149" s="255" t="s">
        <v>136</v>
      </c>
      <c r="H149" s="256">
        <v>17.25</v>
      </c>
      <c r="I149" s="257"/>
      <c r="J149" s="258">
        <f>ROUND(I149*H149,2)</f>
        <v>0</v>
      </c>
      <c r="K149" s="254" t="s">
        <v>1</v>
      </c>
      <c r="L149" s="259"/>
      <c r="M149" s="260" t="s">
        <v>1</v>
      </c>
      <c r="N149" s="261" t="s">
        <v>38</v>
      </c>
      <c r="O149" s="77"/>
      <c r="P149" s="213">
        <f>O149*H149</f>
        <v>0</v>
      </c>
      <c r="Q149" s="213">
        <v>0.0047999999999999996</v>
      </c>
      <c r="R149" s="213">
        <f>Q149*H149</f>
        <v>0.082799999999999999</v>
      </c>
      <c r="S149" s="213">
        <v>0</v>
      </c>
      <c r="T149" s="214">
        <f>S149*H149</f>
        <v>0</v>
      </c>
      <c r="AR149" s="15" t="s">
        <v>243</v>
      </c>
      <c r="AT149" s="15" t="s">
        <v>240</v>
      </c>
      <c r="AU149" s="15" t="s">
        <v>77</v>
      </c>
      <c r="AY149" s="15" t="s">
        <v>130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5" t="s">
        <v>75</v>
      </c>
      <c r="BK149" s="215">
        <f>ROUND(I149*H149,2)</f>
        <v>0</v>
      </c>
      <c r="BL149" s="15" t="s">
        <v>228</v>
      </c>
      <c r="BM149" s="15" t="s">
        <v>497</v>
      </c>
    </row>
    <row r="150" s="11" customFormat="1">
      <c r="B150" s="216"/>
      <c r="C150" s="217"/>
      <c r="D150" s="218" t="s">
        <v>139</v>
      </c>
      <c r="E150" s="217"/>
      <c r="F150" s="220" t="s">
        <v>498</v>
      </c>
      <c r="G150" s="217"/>
      <c r="H150" s="221">
        <v>17.25</v>
      </c>
      <c r="I150" s="222"/>
      <c r="J150" s="217"/>
      <c r="K150" s="217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139</v>
      </c>
      <c r="AU150" s="227" t="s">
        <v>77</v>
      </c>
      <c r="AV150" s="11" t="s">
        <v>77</v>
      </c>
      <c r="AW150" s="11" t="s">
        <v>4</v>
      </c>
      <c r="AX150" s="11" t="s">
        <v>75</v>
      </c>
      <c r="AY150" s="227" t="s">
        <v>130</v>
      </c>
    </row>
    <row r="151" s="1" customFormat="1" ht="16.5" customHeight="1">
      <c r="B151" s="36"/>
      <c r="C151" s="204" t="s">
        <v>245</v>
      </c>
      <c r="D151" s="204" t="s">
        <v>133</v>
      </c>
      <c r="E151" s="205" t="s">
        <v>499</v>
      </c>
      <c r="F151" s="206" t="s">
        <v>500</v>
      </c>
      <c r="G151" s="207" t="s">
        <v>136</v>
      </c>
      <c r="H151" s="208">
        <v>80</v>
      </c>
      <c r="I151" s="209"/>
      <c r="J151" s="210">
        <f>ROUND(I151*H151,2)</f>
        <v>0</v>
      </c>
      <c r="K151" s="206" t="s">
        <v>157</v>
      </c>
      <c r="L151" s="41"/>
      <c r="M151" s="211" t="s">
        <v>1</v>
      </c>
      <c r="N151" s="212" t="s">
        <v>38</v>
      </c>
      <c r="O151" s="77"/>
      <c r="P151" s="213">
        <f>O151*H151</f>
        <v>0</v>
      </c>
      <c r="Q151" s="213">
        <v>0</v>
      </c>
      <c r="R151" s="213">
        <f>Q151*H151</f>
        <v>0</v>
      </c>
      <c r="S151" s="213">
        <v>0</v>
      </c>
      <c r="T151" s="214">
        <f>S151*H151</f>
        <v>0</v>
      </c>
      <c r="AR151" s="15" t="s">
        <v>228</v>
      </c>
      <c r="AT151" s="15" t="s">
        <v>133</v>
      </c>
      <c r="AU151" s="15" t="s">
        <v>77</v>
      </c>
      <c r="AY151" s="15" t="s">
        <v>130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5" t="s">
        <v>75</v>
      </c>
      <c r="BK151" s="215">
        <f>ROUND(I151*H151,2)</f>
        <v>0</v>
      </c>
      <c r="BL151" s="15" t="s">
        <v>228</v>
      </c>
      <c r="BM151" s="15" t="s">
        <v>501</v>
      </c>
    </row>
    <row r="152" s="11" customFormat="1">
      <c r="B152" s="216"/>
      <c r="C152" s="217"/>
      <c r="D152" s="218" t="s">
        <v>139</v>
      </c>
      <c r="E152" s="219" t="s">
        <v>1</v>
      </c>
      <c r="F152" s="220" t="s">
        <v>502</v>
      </c>
      <c r="G152" s="217"/>
      <c r="H152" s="221">
        <v>80</v>
      </c>
      <c r="I152" s="222"/>
      <c r="J152" s="217"/>
      <c r="K152" s="217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139</v>
      </c>
      <c r="AU152" s="227" t="s">
        <v>77</v>
      </c>
      <c r="AV152" s="11" t="s">
        <v>77</v>
      </c>
      <c r="AW152" s="11" t="s">
        <v>30</v>
      </c>
      <c r="AX152" s="11" t="s">
        <v>67</v>
      </c>
      <c r="AY152" s="227" t="s">
        <v>130</v>
      </c>
    </row>
    <row r="153" s="12" customFormat="1">
      <c r="B153" s="228"/>
      <c r="C153" s="229"/>
      <c r="D153" s="218" t="s">
        <v>139</v>
      </c>
      <c r="E153" s="230" t="s">
        <v>1</v>
      </c>
      <c r="F153" s="231" t="s">
        <v>141</v>
      </c>
      <c r="G153" s="229"/>
      <c r="H153" s="232">
        <v>80</v>
      </c>
      <c r="I153" s="233"/>
      <c r="J153" s="229"/>
      <c r="K153" s="229"/>
      <c r="L153" s="234"/>
      <c r="M153" s="239"/>
      <c r="N153" s="240"/>
      <c r="O153" s="240"/>
      <c r="P153" s="240"/>
      <c r="Q153" s="240"/>
      <c r="R153" s="240"/>
      <c r="S153" s="240"/>
      <c r="T153" s="241"/>
      <c r="AT153" s="238" t="s">
        <v>139</v>
      </c>
      <c r="AU153" s="238" t="s">
        <v>77</v>
      </c>
      <c r="AV153" s="12" t="s">
        <v>137</v>
      </c>
      <c r="AW153" s="12" t="s">
        <v>30</v>
      </c>
      <c r="AX153" s="12" t="s">
        <v>75</v>
      </c>
      <c r="AY153" s="238" t="s">
        <v>130</v>
      </c>
    </row>
    <row r="154" s="1" customFormat="1" ht="16.5" customHeight="1">
      <c r="B154" s="36"/>
      <c r="C154" s="252" t="s">
        <v>250</v>
      </c>
      <c r="D154" s="252" t="s">
        <v>240</v>
      </c>
      <c r="E154" s="253" t="s">
        <v>503</v>
      </c>
      <c r="F154" s="254" t="s">
        <v>504</v>
      </c>
      <c r="G154" s="255" t="s">
        <v>136</v>
      </c>
      <c r="H154" s="256">
        <v>92</v>
      </c>
      <c r="I154" s="257"/>
      <c r="J154" s="258">
        <f>ROUND(I154*H154,2)</f>
        <v>0</v>
      </c>
      <c r="K154" s="254" t="s">
        <v>157</v>
      </c>
      <c r="L154" s="259"/>
      <c r="M154" s="260" t="s">
        <v>1</v>
      </c>
      <c r="N154" s="261" t="s">
        <v>38</v>
      </c>
      <c r="O154" s="77"/>
      <c r="P154" s="213">
        <f>O154*H154</f>
        <v>0</v>
      </c>
      <c r="Q154" s="213">
        <v>0.02674</v>
      </c>
      <c r="R154" s="213">
        <f>Q154*H154</f>
        <v>2.46008</v>
      </c>
      <c r="S154" s="213">
        <v>0</v>
      </c>
      <c r="T154" s="214">
        <f>S154*H154</f>
        <v>0</v>
      </c>
      <c r="AR154" s="15" t="s">
        <v>243</v>
      </c>
      <c r="AT154" s="15" t="s">
        <v>240</v>
      </c>
      <c r="AU154" s="15" t="s">
        <v>77</v>
      </c>
      <c r="AY154" s="15" t="s">
        <v>130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5" t="s">
        <v>75</v>
      </c>
      <c r="BK154" s="215">
        <f>ROUND(I154*H154,2)</f>
        <v>0</v>
      </c>
      <c r="BL154" s="15" t="s">
        <v>228</v>
      </c>
      <c r="BM154" s="15" t="s">
        <v>505</v>
      </c>
    </row>
    <row r="155" s="11" customFormat="1">
      <c r="B155" s="216"/>
      <c r="C155" s="217"/>
      <c r="D155" s="218" t="s">
        <v>139</v>
      </c>
      <c r="E155" s="217"/>
      <c r="F155" s="220" t="s">
        <v>506</v>
      </c>
      <c r="G155" s="217"/>
      <c r="H155" s="221">
        <v>92</v>
      </c>
      <c r="I155" s="222"/>
      <c r="J155" s="217"/>
      <c r="K155" s="217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139</v>
      </c>
      <c r="AU155" s="227" t="s">
        <v>77</v>
      </c>
      <c r="AV155" s="11" t="s">
        <v>77</v>
      </c>
      <c r="AW155" s="11" t="s">
        <v>4</v>
      </c>
      <c r="AX155" s="11" t="s">
        <v>75</v>
      </c>
      <c r="AY155" s="227" t="s">
        <v>130</v>
      </c>
    </row>
    <row r="156" s="1" customFormat="1" ht="16.5" customHeight="1">
      <c r="B156" s="36"/>
      <c r="C156" s="204" t="s">
        <v>255</v>
      </c>
      <c r="D156" s="204" t="s">
        <v>133</v>
      </c>
      <c r="E156" s="205" t="s">
        <v>507</v>
      </c>
      <c r="F156" s="206" t="s">
        <v>508</v>
      </c>
      <c r="G156" s="207" t="s">
        <v>136</v>
      </c>
      <c r="H156" s="208">
        <v>109</v>
      </c>
      <c r="I156" s="209"/>
      <c r="J156" s="210">
        <f>ROUND(I156*H156,2)</f>
        <v>0</v>
      </c>
      <c r="K156" s="206" t="s">
        <v>157</v>
      </c>
      <c r="L156" s="41"/>
      <c r="M156" s="211" t="s">
        <v>1</v>
      </c>
      <c r="N156" s="212" t="s">
        <v>38</v>
      </c>
      <c r="O156" s="77"/>
      <c r="P156" s="213">
        <f>O156*H156</f>
        <v>0</v>
      </c>
      <c r="Q156" s="213">
        <v>0</v>
      </c>
      <c r="R156" s="213">
        <f>Q156*H156</f>
        <v>0</v>
      </c>
      <c r="S156" s="213">
        <v>0</v>
      </c>
      <c r="T156" s="214">
        <f>S156*H156</f>
        <v>0</v>
      </c>
      <c r="AR156" s="15" t="s">
        <v>228</v>
      </c>
      <c r="AT156" s="15" t="s">
        <v>133</v>
      </c>
      <c r="AU156" s="15" t="s">
        <v>77</v>
      </c>
      <c r="AY156" s="15" t="s">
        <v>130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5" t="s">
        <v>75</v>
      </c>
      <c r="BK156" s="215">
        <f>ROUND(I156*H156,2)</f>
        <v>0</v>
      </c>
      <c r="BL156" s="15" t="s">
        <v>228</v>
      </c>
      <c r="BM156" s="15" t="s">
        <v>509</v>
      </c>
    </row>
    <row r="157" s="11" customFormat="1">
      <c r="B157" s="216"/>
      <c r="C157" s="217"/>
      <c r="D157" s="218" t="s">
        <v>139</v>
      </c>
      <c r="E157" s="219" t="s">
        <v>1</v>
      </c>
      <c r="F157" s="220" t="s">
        <v>510</v>
      </c>
      <c r="G157" s="217"/>
      <c r="H157" s="221">
        <v>109</v>
      </c>
      <c r="I157" s="222"/>
      <c r="J157" s="217"/>
      <c r="K157" s="217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139</v>
      </c>
      <c r="AU157" s="227" t="s">
        <v>77</v>
      </c>
      <c r="AV157" s="11" t="s">
        <v>77</v>
      </c>
      <c r="AW157" s="11" t="s">
        <v>30</v>
      </c>
      <c r="AX157" s="11" t="s">
        <v>67</v>
      </c>
      <c r="AY157" s="227" t="s">
        <v>130</v>
      </c>
    </row>
    <row r="158" s="12" customFormat="1">
      <c r="B158" s="228"/>
      <c r="C158" s="229"/>
      <c r="D158" s="218" t="s">
        <v>139</v>
      </c>
      <c r="E158" s="230" t="s">
        <v>1</v>
      </c>
      <c r="F158" s="231" t="s">
        <v>141</v>
      </c>
      <c r="G158" s="229"/>
      <c r="H158" s="232">
        <v>109</v>
      </c>
      <c r="I158" s="233"/>
      <c r="J158" s="229"/>
      <c r="K158" s="229"/>
      <c r="L158" s="234"/>
      <c r="M158" s="239"/>
      <c r="N158" s="240"/>
      <c r="O158" s="240"/>
      <c r="P158" s="240"/>
      <c r="Q158" s="240"/>
      <c r="R158" s="240"/>
      <c r="S158" s="240"/>
      <c r="T158" s="241"/>
      <c r="AT158" s="238" t="s">
        <v>139</v>
      </c>
      <c r="AU158" s="238" t="s">
        <v>77</v>
      </c>
      <c r="AV158" s="12" t="s">
        <v>137</v>
      </c>
      <c r="AW158" s="12" t="s">
        <v>30</v>
      </c>
      <c r="AX158" s="12" t="s">
        <v>75</v>
      </c>
      <c r="AY158" s="238" t="s">
        <v>130</v>
      </c>
    </row>
    <row r="159" s="1" customFormat="1" ht="16.5" customHeight="1">
      <c r="B159" s="36"/>
      <c r="C159" s="252" t="s">
        <v>7</v>
      </c>
      <c r="D159" s="252" t="s">
        <v>240</v>
      </c>
      <c r="E159" s="253" t="s">
        <v>511</v>
      </c>
      <c r="F159" s="254" t="s">
        <v>512</v>
      </c>
      <c r="G159" s="255" t="s">
        <v>136</v>
      </c>
      <c r="H159" s="256">
        <v>343.35000000000002</v>
      </c>
      <c r="I159" s="257"/>
      <c r="J159" s="258">
        <f>ROUND(I159*H159,2)</f>
        <v>0</v>
      </c>
      <c r="K159" s="254" t="s">
        <v>157</v>
      </c>
      <c r="L159" s="259"/>
      <c r="M159" s="260" t="s">
        <v>1</v>
      </c>
      <c r="N159" s="261" t="s">
        <v>38</v>
      </c>
      <c r="O159" s="77"/>
      <c r="P159" s="213">
        <f>O159*H159</f>
        <v>0</v>
      </c>
      <c r="Q159" s="213">
        <v>0.01337</v>
      </c>
      <c r="R159" s="213">
        <f>Q159*H159</f>
        <v>4.5905895000000001</v>
      </c>
      <c r="S159" s="213">
        <v>0</v>
      </c>
      <c r="T159" s="214">
        <f>S159*H159</f>
        <v>0</v>
      </c>
      <c r="AR159" s="15" t="s">
        <v>243</v>
      </c>
      <c r="AT159" s="15" t="s">
        <v>240</v>
      </c>
      <c r="AU159" s="15" t="s">
        <v>77</v>
      </c>
      <c r="AY159" s="15" t="s">
        <v>130</v>
      </c>
      <c r="BE159" s="215">
        <f>IF(N159="základní",J159,0)</f>
        <v>0</v>
      </c>
      <c r="BF159" s="215">
        <f>IF(N159="snížená",J159,0)</f>
        <v>0</v>
      </c>
      <c r="BG159" s="215">
        <f>IF(N159="zákl. přenesená",J159,0)</f>
        <v>0</v>
      </c>
      <c r="BH159" s="215">
        <f>IF(N159="sníž. přenesená",J159,0)</f>
        <v>0</v>
      </c>
      <c r="BI159" s="215">
        <f>IF(N159="nulová",J159,0)</f>
        <v>0</v>
      </c>
      <c r="BJ159" s="15" t="s">
        <v>75</v>
      </c>
      <c r="BK159" s="215">
        <f>ROUND(I159*H159,2)</f>
        <v>0</v>
      </c>
      <c r="BL159" s="15" t="s">
        <v>228</v>
      </c>
      <c r="BM159" s="15" t="s">
        <v>513</v>
      </c>
    </row>
    <row r="160" s="11" customFormat="1">
      <c r="B160" s="216"/>
      <c r="C160" s="217"/>
      <c r="D160" s="218" t="s">
        <v>139</v>
      </c>
      <c r="E160" s="217"/>
      <c r="F160" s="220" t="s">
        <v>514</v>
      </c>
      <c r="G160" s="217"/>
      <c r="H160" s="221">
        <v>343.35000000000002</v>
      </c>
      <c r="I160" s="222"/>
      <c r="J160" s="217"/>
      <c r="K160" s="217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139</v>
      </c>
      <c r="AU160" s="227" t="s">
        <v>77</v>
      </c>
      <c r="AV160" s="11" t="s">
        <v>77</v>
      </c>
      <c r="AW160" s="11" t="s">
        <v>4</v>
      </c>
      <c r="AX160" s="11" t="s">
        <v>75</v>
      </c>
      <c r="AY160" s="227" t="s">
        <v>130</v>
      </c>
    </row>
    <row r="161" s="1" customFormat="1" ht="16.5" customHeight="1">
      <c r="B161" s="36"/>
      <c r="C161" s="204" t="s">
        <v>264</v>
      </c>
      <c r="D161" s="204" t="s">
        <v>133</v>
      </c>
      <c r="E161" s="205" t="s">
        <v>515</v>
      </c>
      <c r="F161" s="206" t="s">
        <v>516</v>
      </c>
      <c r="G161" s="207" t="s">
        <v>267</v>
      </c>
      <c r="H161" s="208">
        <v>88.5</v>
      </c>
      <c r="I161" s="209"/>
      <c r="J161" s="210">
        <f>ROUND(I161*H161,2)</f>
        <v>0</v>
      </c>
      <c r="K161" s="206" t="s">
        <v>157</v>
      </c>
      <c r="L161" s="41"/>
      <c r="M161" s="211" t="s">
        <v>1</v>
      </c>
      <c r="N161" s="212" t="s">
        <v>38</v>
      </c>
      <c r="O161" s="77"/>
      <c r="P161" s="213">
        <f>O161*H161</f>
        <v>0</v>
      </c>
      <c r="Q161" s="213">
        <v>0</v>
      </c>
      <c r="R161" s="213">
        <f>Q161*H161</f>
        <v>0</v>
      </c>
      <c r="S161" s="213">
        <v>0</v>
      </c>
      <c r="T161" s="214">
        <f>S161*H161</f>
        <v>0</v>
      </c>
      <c r="AR161" s="15" t="s">
        <v>228</v>
      </c>
      <c r="AT161" s="15" t="s">
        <v>133</v>
      </c>
      <c r="AU161" s="15" t="s">
        <v>77</v>
      </c>
      <c r="AY161" s="15" t="s">
        <v>130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5" t="s">
        <v>75</v>
      </c>
      <c r="BK161" s="215">
        <f>ROUND(I161*H161,2)</f>
        <v>0</v>
      </c>
      <c r="BL161" s="15" t="s">
        <v>228</v>
      </c>
      <c r="BM161" s="15" t="s">
        <v>517</v>
      </c>
    </row>
    <row r="162" s="11" customFormat="1">
      <c r="B162" s="216"/>
      <c r="C162" s="217"/>
      <c r="D162" s="218" t="s">
        <v>139</v>
      </c>
      <c r="E162" s="219" t="s">
        <v>1</v>
      </c>
      <c r="F162" s="220" t="s">
        <v>518</v>
      </c>
      <c r="G162" s="217"/>
      <c r="H162" s="221">
        <v>36</v>
      </c>
      <c r="I162" s="222"/>
      <c r="J162" s="217"/>
      <c r="K162" s="217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139</v>
      </c>
      <c r="AU162" s="227" t="s">
        <v>77</v>
      </c>
      <c r="AV162" s="11" t="s">
        <v>77</v>
      </c>
      <c r="AW162" s="11" t="s">
        <v>30</v>
      </c>
      <c r="AX162" s="11" t="s">
        <v>67</v>
      </c>
      <c r="AY162" s="227" t="s">
        <v>130</v>
      </c>
    </row>
    <row r="163" s="11" customFormat="1">
      <c r="B163" s="216"/>
      <c r="C163" s="217"/>
      <c r="D163" s="218" t="s">
        <v>139</v>
      </c>
      <c r="E163" s="219" t="s">
        <v>1</v>
      </c>
      <c r="F163" s="220" t="s">
        <v>519</v>
      </c>
      <c r="G163" s="217"/>
      <c r="H163" s="221">
        <v>22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139</v>
      </c>
      <c r="AU163" s="227" t="s">
        <v>77</v>
      </c>
      <c r="AV163" s="11" t="s">
        <v>77</v>
      </c>
      <c r="AW163" s="11" t="s">
        <v>30</v>
      </c>
      <c r="AX163" s="11" t="s">
        <v>67</v>
      </c>
      <c r="AY163" s="227" t="s">
        <v>130</v>
      </c>
    </row>
    <row r="164" s="11" customFormat="1">
      <c r="B164" s="216"/>
      <c r="C164" s="217"/>
      <c r="D164" s="218" t="s">
        <v>139</v>
      </c>
      <c r="E164" s="219" t="s">
        <v>1</v>
      </c>
      <c r="F164" s="220" t="s">
        <v>520</v>
      </c>
      <c r="G164" s="217"/>
      <c r="H164" s="221">
        <v>30.5</v>
      </c>
      <c r="I164" s="222"/>
      <c r="J164" s="217"/>
      <c r="K164" s="217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139</v>
      </c>
      <c r="AU164" s="227" t="s">
        <v>77</v>
      </c>
      <c r="AV164" s="11" t="s">
        <v>77</v>
      </c>
      <c r="AW164" s="11" t="s">
        <v>30</v>
      </c>
      <c r="AX164" s="11" t="s">
        <v>67</v>
      </c>
      <c r="AY164" s="227" t="s">
        <v>130</v>
      </c>
    </row>
    <row r="165" s="12" customFormat="1">
      <c r="B165" s="228"/>
      <c r="C165" s="229"/>
      <c r="D165" s="218" t="s">
        <v>139</v>
      </c>
      <c r="E165" s="230" t="s">
        <v>1</v>
      </c>
      <c r="F165" s="231" t="s">
        <v>141</v>
      </c>
      <c r="G165" s="229"/>
      <c r="H165" s="232">
        <v>88.5</v>
      </c>
      <c r="I165" s="233"/>
      <c r="J165" s="229"/>
      <c r="K165" s="229"/>
      <c r="L165" s="234"/>
      <c r="M165" s="239"/>
      <c r="N165" s="240"/>
      <c r="O165" s="240"/>
      <c r="P165" s="240"/>
      <c r="Q165" s="240"/>
      <c r="R165" s="240"/>
      <c r="S165" s="240"/>
      <c r="T165" s="241"/>
      <c r="AT165" s="238" t="s">
        <v>139</v>
      </c>
      <c r="AU165" s="238" t="s">
        <v>77</v>
      </c>
      <c r="AV165" s="12" t="s">
        <v>137</v>
      </c>
      <c r="AW165" s="12" t="s">
        <v>30</v>
      </c>
      <c r="AX165" s="12" t="s">
        <v>75</v>
      </c>
      <c r="AY165" s="238" t="s">
        <v>130</v>
      </c>
    </row>
    <row r="166" s="1" customFormat="1" ht="16.5" customHeight="1">
      <c r="B166" s="36"/>
      <c r="C166" s="252" t="s">
        <v>269</v>
      </c>
      <c r="D166" s="252" t="s">
        <v>240</v>
      </c>
      <c r="E166" s="253" t="s">
        <v>521</v>
      </c>
      <c r="F166" s="254" t="s">
        <v>522</v>
      </c>
      <c r="G166" s="255" t="s">
        <v>267</v>
      </c>
      <c r="H166" s="256">
        <v>101.77500000000001</v>
      </c>
      <c r="I166" s="257"/>
      <c r="J166" s="258">
        <f>ROUND(I166*H166,2)</f>
        <v>0</v>
      </c>
      <c r="K166" s="254" t="s">
        <v>157</v>
      </c>
      <c r="L166" s="259"/>
      <c r="M166" s="260" t="s">
        <v>1</v>
      </c>
      <c r="N166" s="261" t="s">
        <v>38</v>
      </c>
      <c r="O166" s="77"/>
      <c r="P166" s="213">
        <f>O166*H166</f>
        <v>0</v>
      </c>
      <c r="Q166" s="213">
        <v>0.00038000000000000002</v>
      </c>
      <c r="R166" s="213">
        <f>Q166*H166</f>
        <v>0.038674500000000007</v>
      </c>
      <c r="S166" s="213">
        <v>0</v>
      </c>
      <c r="T166" s="214">
        <f>S166*H166</f>
        <v>0</v>
      </c>
      <c r="AR166" s="15" t="s">
        <v>243</v>
      </c>
      <c r="AT166" s="15" t="s">
        <v>240</v>
      </c>
      <c r="AU166" s="15" t="s">
        <v>77</v>
      </c>
      <c r="AY166" s="15" t="s">
        <v>130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5" t="s">
        <v>75</v>
      </c>
      <c r="BK166" s="215">
        <f>ROUND(I166*H166,2)</f>
        <v>0</v>
      </c>
      <c r="BL166" s="15" t="s">
        <v>228</v>
      </c>
      <c r="BM166" s="15" t="s">
        <v>523</v>
      </c>
    </row>
    <row r="167" s="11" customFormat="1">
      <c r="B167" s="216"/>
      <c r="C167" s="217"/>
      <c r="D167" s="218" t="s">
        <v>139</v>
      </c>
      <c r="E167" s="217"/>
      <c r="F167" s="220" t="s">
        <v>524</v>
      </c>
      <c r="G167" s="217"/>
      <c r="H167" s="221">
        <v>101.77500000000001</v>
      </c>
      <c r="I167" s="222"/>
      <c r="J167" s="217"/>
      <c r="K167" s="217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139</v>
      </c>
      <c r="AU167" s="227" t="s">
        <v>77</v>
      </c>
      <c r="AV167" s="11" t="s">
        <v>77</v>
      </c>
      <c r="AW167" s="11" t="s">
        <v>4</v>
      </c>
      <c r="AX167" s="11" t="s">
        <v>75</v>
      </c>
      <c r="AY167" s="227" t="s">
        <v>130</v>
      </c>
    </row>
    <row r="168" s="1" customFormat="1" ht="16.5" customHeight="1">
      <c r="B168" s="36"/>
      <c r="C168" s="204" t="s">
        <v>273</v>
      </c>
      <c r="D168" s="204" t="s">
        <v>133</v>
      </c>
      <c r="E168" s="205" t="s">
        <v>525</v>
      </c>
      <c r="F168" s="206" t="s">
        <v>526</v>
      </c>
      <c r="G168" s="207" t="s">
        <v>136</v>
      </c>
      <c r="H168" s="208">
        <v>3.2629999999999999</v>
      </c>
      <c r="I168" s="209"/>
      <c r="J168" s="210">
        <f>ROUND(I168*H168,2)</f>
        <v>0</v>
      </c>
      <c r="K168" s="206" t="s">
        <v>157</v>
      </c>
      <c r="L168" s="41"/>
      <c r="M168" s="211" t="s">
        <v>1</v>
      </c>
      <c r="N168" s="212" t="s">
        <v>38</v>
      </c>
      <c r="O168" s="77"/>
      <c r="P168" s="213">
        <f>O168*H168</f>
        <v>0</v>
      </c>
      <c r="Q168" s="213">
        <v>0</v>
      </c>
      <c r="R168" s="213">
        <f>Q168*H168</f>
        <v>0</v>
      </c>
      <c r="S168" s="213">
        <v>0</v>
      </c>
      <c r="T168" s="214">
        <f>S168*H168</f>
        <v>0</v>
      </c>
      <c r="AR168" s="15" t="s">
        <v>228</v>
      </c>
      <c r="AT168" s="15" t="s">
        <v>133</v>
      </c>
      <c r="AU168" s="15" t="s">
        <v>77</v>
      </c>
      <c r="AY168" s="15" t="s">
        <v>130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5" t="s">
        <v>75</v>
      </c>
      <c r="BK168" s="215">
        <f>ROUND(I168*H168,2)</f>
        <v>0</v>
      </c>
      <c r="BL168" s="15" t="s">
        <v>228</v>
      </c>
      <c r="BM168" s="15" t="s">
        <v>527</v>
      </c>
    </row>
    <row r="169" s="11" customFormat="1">
      <c r="B169" s="216"/>
      <c r="C169" s="217"/>
      <c r="D169" s="218" t="s">
        <v>139</v>
      </c>
      <c r="E169" s="219" t="s">
        <v>1</v>
      </c>
      <c r="F169" s="220" t="s">
        <v>528</v>
      </c>
      <c r="G169" s="217"/>
      <c r="H169" s="221">
        <v>3.2629999999999999</v>
      </c>
      <c r="I169" s="222"/>
      <c r="J169" s="217"/>
      <c r="K169" s="217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139</v>
      </c>
      <c r="AU169" s="227" t="s">
        <v>77</v>
      </c>
      <c r="AV169" s="11" t="s">
        <v>77</v>
      </c>
      <c r="AW169" s="11" t="s">
        <v>30</v>
      </c>
      <c r="AX169" s="11" t="s">
        <v>67</v>
      </c>
      <c r="AY169" s="227" t="s">
        <v>130</v>
      </c>
    </row>
    <row r="170" s="12" customFormat="1">
      <c r="B170" s="228"/>
      <c r="C170" s="229"/>
      <c r="D170" s="218" t="s">
        <v>139</v>
      </c>
      <c r="E170" s="230" t="s">
        <v>1</v>
      </c>
      <c r="F170" s="231" t="s">
        <v>141</v>
      </c>
      <c r="G170" s="229"/>
      <c r="H170" s="232">
        <v>3.2629999999999999</v>
      </c>
      <c r="I170" s="233"/>
      <c r="J170" s="229"/>
      <c r="K170" s="229"/>
      <c r="L170" s="234"/>
      <c r="M170" s="239"/>
      <c r="N170" s="240"/>
      <c r="O170" s="240"/>
      <c r="P170" s="240"/>
      <c r="Q170" s="240"/>
      <c r="R170" s="240"/>
      <c r="S170" s="240"/>
      <c r="T170" s="241"/>
      <c r="AT170" s="238" t="s">
        <v>139</v>
      </c>
      <c r="AU170" s="238" t="s">
        <v>77</v>
      </c>
      <c r="AV170" s="12" t="s">
        <v>137</v>
      </c>
      <c r="AW170" s="12" t="s">
        <v>30</v>
      </c>
      <c r="AX170" s="12" t="s">
        <v>75</v>
      </c>
      <c r="AY170" s="238" t="s">
        <v>130</v>
      </c>
    </row>
    <row r="171" s="1" customFormat="1" ht="16.5" customHeight="1">
      <c r="B171" s="36"/>
      <c r="C171" s="252" t="s">
        <v>279</v>
      </c>
      <c r="D171" s="252" t="s">
        <v>240</v>
      </c>
      <c r="E171" s="253" t="s">
        <v>529</v>
      </c>
      <c r="F171" s="254" t="s">
        <v>530</v>
      </c>
      <c r="G171" s="255" t="s">
        <v>156</v>
      </c>
      <c r="H171" s="256">
        <v>0.56200000000000006</v>
      </c>
      <c r="I171" s="257"/>
      <c r="J171" s="258">
        <f>ROUND(I171*H171,2)</f>
        <v>0</v>
      </c>
      <c r="K171" s="254" t="s">
        <v>157</v>
      </c>
      <c r="L171" s="259"/>
      <c r="M171" s="260" t="s">
        <v>1</v>
      </c>
      <c r="N171" s="261" t="s">
        <v>38</v>
      </c>
      <c r="O171" s="77"/>
      <c r="P171" s="213">
        <f>O171*H171</f>
        <v>0</v>
      </c>
      <c r="Q171" s="213">
        <v>0.025000000000000001</v>
      </c>
      <c r="R171" s="213">
        <f>Q171*H171</f>
        <v>0.014050000000000002</v>
      </c>
      <c r="S171" s="213">
        <v>0</v>
      </c>
      <c r="T171" s="214">
        <f>S171*H171</f>
        <v>0</v>
      </c>
      <c r="AR171" s="15" t="s">
        <v>243</v>
      </c>
      <c r="AT171" s="15" t="s">
        <v>240</v>
      </c>
      <c r="AU171" s="15" t="s">
        <v>77</v>
      </c>
      <c r="AY171" s="15" t="s">
        <v>130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5" t="s">
        <v>75</v>
      </c>
      <c r="BK171" s="215">
        <f>ROUND(I171*H171,2)</f>
        <v>0</v>
      </c>
      <c r="BL171" s="15" t="s">
        <v>228</v>
      </c>
      <c r="BM171" s="15" t="s">
        <v>531</v>
      </c>
    </row>
    <row r="172" s="11" customFormat="1">
      <c r="B172" s="216"/>
      <c r="C172" s="217"/>
      <c r="D172" s="218" t="s">
        <v>139</v>
      </c>
      <c r="E172" s="219" t="s">
        <v>1</v>
      </c>
      <c r="F172" s="220" t="s">
        <v>532</v>
      </c>
      <c r="G172" s="217"/>
      <c r="H172" s="221">
        <v>0.48899999999999999</v>
      </c>
      <c r="I172" s="222"/>
      <c r="J172" s="217"/>
      <c r="K172" s="217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139</v>
      </c>
      <c r="AU172" s="227" t="s">
        <v>77</v>
      </c>
      <c r="AV172" s="11" t="s">
        <v>77</v>
      </c>
      <c r="AW172" s="11" t="s">
        <v>30</v>
      </c>
      <c r="AX172" s="11" t="s">
        <v>67</v>
      </c>
      <c r="AY172" s="227" t="s">
        <v>130</v>
      </c>
    </row>
    <row r="173" s="12" customFormat="1">
      <c r="B173" s="228"/>
      <c r="C173" s="229"/>
      <c r="D173" s="218" t="s">
        <v>139</v>
      </c>
      <c r="E173" s="230" t="s">
        <v>1</v>
      </c>
      <c r="F173" s="231" t="s">
        <v>141</v>
      </c>
      <c r="G173" s="229"/>
      <c r="H173" s="232">
        <v>0.48899999999999999</v>
      </c>
      <c r="I173" s="233"/>
      <c r="J173" s="229"/>
      <c r="K173" s="229"/>
      <c r="L173" s="234"/>
      <c r="M173" s="239"/>
      <c r="N173" s="240"/>
      <c r="O173" s="240"/>
      <c r="P173" s="240"/>
      <c r="Q173" s="240"/>
      <c r="R173" s="240"/>
      <c r="S173" s="240"/>
      <c r="T173" s="241"/>
      <c r="AT173" s="238" t="s">
        <v>139</v>
      </c>
      <c r="AU173" s="238" t="s">
        <v>77</v>
      </c>
      <c r="AV173" s="12" t="s">
        <v>137</v>
      </c>
      <c r="AW173" s="12" t="s">
        <v>30</v>
      </c>
      <c r="AX173" s="12" t="s">
        <v>75</v>
      </c>
      <c r="AY173" s="238" t="s">
        <v>130</v>
      </c>
    </row>
    <row r="174" s="11" customFormat="1">
      <c r="B174" s="216"/>
      <c r="C174" s="217"/>
      <c r="D174" s="218" t="s">
        <v>139</v>
      </c>
      <c r="E174" s="217"/>
      <c r="F174" s="220" t="s">
        <v>533</v>
      </c>
      <c r="G174" s="217"/>
      <c r="H174" s="221">
        <v>0.56200000000000006</v>
      </c>
      <c r="I174" s="222"/>
      <c r="J174" s="217"/>
      <c r="K174" s="217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139</v>
      </c>
      <c r="AU174" s="227" t="s">
        <v>77</v>
      </c>
      <c r="AV174" s="11" t="s">
        <v>77</v>
      </c>
      <c r="AW174" s="11" t="s">
        <v>4</v>
      </c>
      <c r="AX174" s="11" t="s">
        <v>75</v>
      </c>
      <c r="AY174" s="227" t="s">
        <v>130</v>
      </c>
    </row>
    <row r="175" s="1" customFormat="1" ht="16.5" customHeight="1">
      <c r="B175" s="36"/>
      <c r="C175" s="204" t="s">
        <v>283</v>
      </c>
      <c r="D175" s="204" t="s">
        <v>133</v>
      </c>
      <c r="E175" s="205" t="s">
        <v>534</v>
      </c>
      <c r="F175" s="206" t="s">
        <v>535</v>
      </c>
      <c r="G175" s="207" t="s">
        <v>136</v>
      </c>
      <c r="H175" s="208">
        <v>14.199999999999999</v>
      </c>
      <c r="I175" s="209"/>
      <c r="J175" s="210">
        <f>ROUND(I175*H175,2)</f>
        <v>0</v>
      </c>
      <c r="K175" s="206" t="s">
        <v>157</v>
      </c>
      <c r="L175" s="41"/>
      <c r="M175" s="211" t="s">
        <v>1</v>
      </c>
      <c r="N175" s="212" t="s">
        <v>38</v>
      </c>
      <c r="O175" s="77"/>
      <c r="P175" s="213">
        <f>O175*H175</f>
        <v>0</v>
      </c>
      <c r="Q175" s="213">
        <v>0.00012</v>
      </c>
      <c r="R175" s="213">
        <f>Q175*H175</f>
        <v>0.001704</v>
      </c>
      <c r="S175" s="213">
        <v>0</v>
      </c>
      <c r="T175" s="214">
        <f>S175*H175</f>
        <v>0</v>
      </c>
      <c r="AR175" s="15" t="s">
        <v>228</v>
      </c>
      <c r="AT175" s="15" t="s">
        <v>133</v>
      </c>
      <c r="AU175" s="15" t="s">
        <v>77</v>
      </c>
      <c r="AY175" s="15" t="s">
        <v>130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5" t="s">
        <v>75</v>
      </c>
      <c r="BK175" s="215">
        <f>ROUND(I175*H175,2)</f>
        <v>0</v>
      </c>
      <c r="BL175" s="15" t="s">
        <v>228</v>
      </c>
      <c r="BM175" s="15" t="s">
        <v>536</v>
      </c>
    </row>
    <row r="176" s="11" customFormat="1">
      <c r="B176" s="216"/>
      <c r="C176" s="217"/>
      <c r="D176" s="218" t="s">
        <v>139</v>
      </c>
      <c r="E176" s="219" t="s">
        <v>1</v>
      </c>
      <c r="F176" s="220" t="s">
        <v>537</v>
      </c>
      <c r="G176" s="217"/>
      <c r="H176" s="221">
        <v>11.25</v>
      </c>
      <c r="I176" s="222"/>
      <c r="J176" s="217"/>
      <c r="K176" s="217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139</v>
      </c>
      <c r="AU176" s="227" t="s">
        <v>77</v>
      </c>
      <c r="AV176" s="11" t="s">
        <v>77</v>
      </c>
      <c r="AW176" s="11" t="s">
        <v>30</v>
      </c>
      <c r="AX176" s="11" t="s">
        <v>67</v>
      </c>
      <c r="AY176" s="227" t="s">
        <v>130</v>
      </c>
    </row>
    <row r="177" s="11" customFormat="1">
      <c r="B177" s="216"/>
      <c r="C177" s="217"/>
      <c r="D177" s="218" t="s">
        <v>139</v>
      </c>
      <c r="E177" s="219" t="s">
        <v>1</v>
      </c>
      <c r="F177" s="220" t="s">
        <v>538</v>
      </c>
      <c r="G177" s="217"/>
      <c r="H177" s="221">
        <v>2.9500000000000002</v>
      </c>
      <c r="I177" s="222"/>
      <c r="J177" s="217"/>
      <c r="K177" s="217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139</v>
      </c>
      <c r="AU177" s="227" t="s">
        <v>77</v>
      </c>
      <c r="AV177" s="11" t="s">
        <v>77</v>
      </c>
      <c r="AW177" s="11" t="s">
        <v>30</v>
      </c>
      <c r="AX177" s="11" t="s">
        <v>67</v>
      </c>
      <c r="AY177" s="227" t="s">
        <v>130</v>
      </c>
    </row>
    <row r="178" s="12" customFormat="1">
      <c r="B178" s="228"/>
      <c r="C178" s="229"/>
      <c r="D178" s="218" t="s">
        <v>139</v>
      </c>
      <c r="E178" s="230" t="s">
        <v>1</v>
      </c>
      <c r="F178" s="231" t="s">
        <v>141</v>
      </c>
      <c r="G178" s="229"/>
      <c r="H178" s="232">
        <v>14.199999999999999</v>
      </c>
      <c r="I178" s="233"/>
      <c r="J178" s="229"/>
      <c r="K178" s="229"/>
      <c r="L178" s="234"/>
      <c r="M178" s="239"/>
      <c r="N178" s="240"/>
      <c r="O178" s="240"/>
      <c r="P178" s="240"/>
      <c r="Q178" s="240"/>
      <c r="R178" s="240"/>
      <c r="S178" s="240"/>
      <c r="T178" s="241"/>
      <c r="AT178" s="238" t="s">
        <v>139</v>
      </c>
      <c r="AU178" s="238" t="s">
        <v>77</v>
      </c>
      <c r="AV178" s="12" t="s">
        <v>137</v>
      </c>
      <c r="AW178" s="12" t="s">
        <v>30</v>
      </c>
      <c r="AX178" s="12" t="s">
        <v>75</v>
      </c>
      <c r="AY178" s="238" t="s">
        <v>130</v>
      </c>
    </row>
    <row r="179" s="1" customFormat="1" ht="16.5" customHeight="1">
      <c r="B179" s="36"/>
      <c r="C179" s="252" t="s">
        <v>287</v>
      </c>
      <c r="D179" s="252" t="s">
        <v>240</v>
      </c>
      <c r="E179" s="253" t="s">
        <v>539</v>
      </c>
      <c r="F179" s="254" t="s">
        <v>540</v>
      </c>
      <c r="G179" s="255" t="s">
        <v>156</v>
      </c>
      <c r="H179" s="256">
        <v>0.82599999999999996</v>
      </c>
      <c r="I179" s="257"/>
      <c r="J179" s="258">
        <f>ROUND(I179*H179,2)</f>
        <v>0</v>
      </c>
      <c r="K179" s="254" t="s">
        <v>157</v>
      </c>
      <c r="L179" s="259"/>
      <c r="M179" s="260" t="s">
        <v>1</v>
      </c>
      <c r="N179" s="261" t="s">
        <v>38</v>
      </c>
      <c r="O179" s="77"/>
      <c r="P179" s="213">
        <f>O179*H179</f>
        <v>0</v>
      </c>
      <c r="Q179" s="213">
        <v>0.02</v>
      </c>
      <c r="R179" s="213">
        <f>Q179*H179</f>
        <v>0.01652</v>
      </c>
      <c r="S179" s="213">
        <v>0</v>
      </c>
      <c r="T179" s="214">
        <f>S179*H179</f>
        <v>0</v>
      </c>
      <c r="AR179" s="15" t="s">
        <v>243</v>
      </c>
      <c r="AT179" s="15" t="s">
        <v>240</v>
      </c>
      <c r="AU179" s="15" t="s">
        <v>77</v>
      </c>
      <c r="AY179" s="15" t="s">
        <v>130</v>
      </c>
      <c r="BE179" s="215">
        <f>IF(N179="základní",J179,0)</f>
        <v>0</v>
      </c>
      <c r="BF179" s="215">
        <f>IF(N179="snížená",J179,0)</f>
        <v>0</v>
      </c>
      <c r="BG179" s="215">
        <f>IF(N179="zákl. přenesená",J179,0)</f>
        <v>0</v>
      </c>
      <c r="BH179" s="215">
        <f>IF(N179="sníž. přenesená",J179,0)</f>
        <v>0</v>
      </c>
      <c r="BI179" s="215">
        <f>IF(N179="nulová",J179,0)</f>
        <v>0</v>
      </c>
      <c r="BJ179" s="15" t="s">
        <v>75</v>
      </c>
      <c r="BK179" s="215">
        <f>ROUND(I179*H179,2)</f>
        <v>0</v>
      </c>
      <c r="BL179" s="15" t="s">
        <v>228</v>
      </c>
      <c r="BM179" s="15" t="s">
        <v>541</v>
      </c>
    </row>
    <row r="180" s="11" customFormat="1">
      <c r="B180" s="216"/>
      <c r="C180" s="217"/>
      <c r="D180" s="218" t="s">
        <v>139</v>
      </c>
      <c r="E180" s="217"/>
      <c r="F180" s="220" t="s">
        <v>542</v>
      </c>
      <c r="G180" s="217"/>
      <c r="H180" s="221">
        <v>0.82599999999999996</v>
      </c>
      <c r="I180" s="222"/>
      <c r="J180" s="217"/>
      <c r="K180" s="217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139</v>
      </c>
      <c r="AU180" s="227" t="s">
        <v>77</v>
      </c>
      <c r="AV180" s="11" t="s">
        <v>77</v>
      </c>
      <c r="AW180" s="11" t="s">
        <v>4</v>
      </c>
      <c r="AX180" s="11" t="s">
        <v>75</v>
      </c>
      <c r="AY180" s="227" t="s">
        <v>130</v>
      </c>
    </row>
    <row r="181" s="1" customFormat="1" ht="16.5" customHeight="1">
      <c r="B181" s="36"/>
      <c r="C181" s="204" t="s">
        <v>294</v>
      </c>
      <c r="D181" s="204" t="s">
        <v>133</v>
      </c>
      <c r="E181" s="205" t="s">
        <v>543</v>
      </c>
      <c r="F181" s="206" t="s">
        <v>544</v>
      </c>
      <c r="G181" s="207" t="s">
        <v>156</v>
      </c>
      <c r="H181" s="208">
        <v>56.399999999999999</v>
      </c>
      <c r="I181" s="209"/>
      <c r="J181" s="210">
        <f>ROUND(I181*H181,2)</f>
        <v>0</v>
      </c>
      <c r="K181" s="206" t="s">
        <v>1</v>
      </c>
      <c r="L181" s="41"/>
      <c r="M181" s="211" t="s">
        <v>1</v>
      </c>
      <c r="N181" s="212" t="s">
        <v>38</v>
      </c>
      <c r="O181" s="77"/>
      <c r="P181" s="213">
        <f>O181*H181</f>
        <v>0</v>
      </c>
      <c r="Q181" s="213">
        <v>0</v>
      </c>
      <c r="R181" s="213">
        <f>Q181*H181</f>
        <v>0</v>
      </c>
      <c r="S181" s="213">
        <v>0</v>
      </c>
      <c r="T181" s="214">
        <f>S181*H181</f>
        <v>0</v>
      </c>
      <c r="AR181" s="15" t="s">
        <v>228</v>
      </c>
      <c r="AT181" s="15" t="s">
        <v>133</v>
      </c>
      <c r="AU181" s="15" t="s">
        <v>77</v>
      </c>
      <c r="AY181" s="15" t="s">
        <v>130</v>
      </c>
      <c r="BE181" s="215">
        <f>IF(N181="základní",J181,0)</f>
        <v>0</v>
      </c>
      <c r="BF181" s="215">
        <f>IF(N181="snížená",J181,0)</f>
        <v>0</v>
      </c>
      <c r="BG181" s="215">
        <f>IF(N181="zákl. přenesená",J181,0)</f>
        <v>0</v>
      </c>
      <c r="BH181" s="215">
        <f>IF(N181="sníž. přenesená",J181,0)</f>
        <v>0</v>
      </c>
      <c r="BI181" s="215">
        <f>IF(N181="nulová",J181,0)</f>
        <v>0</v>
      </c>
      <c r="BJ181" s="15" t="s">
        <v>75</v>
      </c>
      <c r="BK181" s="215">
        <f>ROUND(I181*H181,2)</f>
        <v>0</v>
      </c>
      <c r="BL181" s="15" t="s">
        <v>228</v>
      </c>
      <c r="BM181" s="15" t="s">
        <v>545</v>
      </c>
    </row>
    <row r="182" s="11" customFormat="1">
      <c r="B182" s="216"/>
      <c r="C182" s="217"/>
      <c r="D182" s="218" t="s">
        <v>139</v>
      </c>
      <c r="E182" s="219" t="s">
        <v>1</v>
      </c>
      <c r="F182" s="220" t="s">
        <v>546</v>
      </c>
      <c r="G182" s="217"/>
      <c r="H182" s="221">
        <v>18</v>
      </c>
      <c r="I182" s="222"/>
      <c r="J182" s="217"/>
      <c r="K182" s="217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139</v>
      </c>
      <c r="AU182" s="227" t="s">
        <v>77</v>
      </c>
      <c r="AV182" s="11" t="s">
        <v>77</v>
      </c>
      <c r="AW182" s="11" t="s">
        <v>30</v>
      </c>
      <c r="AX182" s="11" t="s">
        <v>67</v>
      </c>
      <c r="AY182" s="227" t="s">
        <v>130</v>
      </c>
    </row>
    <row r="183" s="11" customFormat="1">
      <c r="B183" s="216"/>
      <c r="C183" s="217"/>
      <c r="D183" s="218" t="s">
        <v>139</v>
      </c>
      <c r="E183" s="219" t="s">
        <v>1</v>
      </c>
      <c r="F183" s="220" t="s">
        <v>547</v>
      </c>
      <c r="G183" s="217"/>
      <c r="H183" s="221">
        <v>6.5999999999999996</v>
      </c>
      <c r="I183" s="222"/>
      <c r="J183" s="217"/>
      <c r="K183" s="217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139</v>
      </c>
      <c r="AU183" s="227" t="s">
        <v>77</v>
      </c>
      <c r="AV183" s="11" t="s">
        <v>77</v>
      </c>
      <c r="AW183" s="11" t="s">
        <v>30</v>
      </c>
      <c r="AX183" s="11" t="s">
        <v>67</v>
      </c>
      <c r="AY183" s="227" t="s">
        <v>130</v>
      </c>
    </row>
    <row r="184" s="11" customFormat="1">
      <c r="B184" s="216"/>
      <c r="C184" s="217"/>
      <c r="D184" s="218" t="s">
        <v>139</v>
      </c>
      <c r="E184" s="219" t="s">
        <v>1</v>
      </c>
      <c r="F184" s="220" t="s">
        <v>548</v>
      </c>
      <c r="G184" s="217"/>
      <c r="H184" s="221">
        <v>31.800000000000001</v>
      </c>
      <c r="I184" s="222"/>
      <c r="J184" s="217"/>
      <c r="K184" s="217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139</v>
      </c>
      <c r="AU184" s="227" t="s">
        <v>77</v>
      </c>
      <c r="AV184" s="11" t="s">
        <v>77</v>
      </c>
      <c r="AW184" s="11" t="s">
        <v>30</v>
      </c>
      <c r="AX184" s="11" t="s">
        <v>67</v>
      </c>
      <c r="AY184" s="227" t="s">
        <v>130</v>
      </c>
    </row>
    <row r="185" s="12" customFormat="1">
      <c r="B185" s="228"/>
      <c r="C185" s="229"/>
      <c r="D185" s="218" t="s">
        <v>139</v>
      </c>
      <c r="E185" s="230" t="s">
        <v>1</v>
      </c>
      <c r="F185" s="231" t="s">
        <v>141</v>
      </c>
      <c r="G185" s="229"/>
      <c r="H185" s="232">
        <v>56.400000000000006</v>
      </c>
      <c r="I185" s="233"/>
      <c r="J185" s="229"/>
      <c r="K185" s="229"/>
      <c r="L185" s="234"/>
      <c r="M185" s="239"/>
      <c r="N185" s="240"/>
      <c r="O185" s="240"/>
      <c r="P185" s="240"/>
      <c r="Q185" s="240"/>
      <c r="R185" s="240"/>
      <c r="S185" s="240"/>
      <c r="T185" s="241"/>
      <c r="AT185" s="238" t="s">
        <v>139</v>
      </c>
      <c r="AU185" s="238" t="s">
        <v>77</v>
      </c>
      <c r="AV185" s="12" t="s">
        <v>137</v>
      </c>
      <c r="AW185" s="12" t="s">
        <v>30</v>
      </c>
      <c r="AX185" s="12" t="s">
        <v>75</v>
      </c>
      <c r="AY185" s="238" t="s">
        <v>130</v>
      </c>
    </row>
    <row r="186" s="1" customFormat="1" ht="16.5" customHeight="1">
      <c r="B186" s="36"/>
      <c r="C186" s="204" t="s">
        <v>300</v>
      </c>
      <c r="D186" s="204" t="s">
        <v>133</v>
      </c>
      <c r="E186" s="205" t="s">
        <v>549</v>
      </c>
      <c r="F186" s="206" t="s">
        <v>550</v>
      </c>
      <c r="G186" s="207" t="s">
        <v>209</v>
      </c>
      <c r="H186" s="208">
        <v>8.5990000000000002</v>
      </c>
      <c r="I186" s="209"/>
      <c r="J186" s="210">
        <f>ROUND(I186*H186,2)</f>
        <v>0</v>
      </c>
      <c r="K186" s="206" t="s">
        <v>157</v>
      </c>
      <c r="L186" s="41"/>
      <c r="M186" s="211" t="s">
        <v>1</v>
      </c>
      <c r="N186" s="212" t="s">
        <v>38</v>
      </c>
      <c r="O186" s="77"/>
      <c r="P186" s="213">
        <f>O186*H186</f>
        <v>0</v>
      </c>
      <c r="Q186" s="213">
        <v>0</v>
      </c>
      <c r="R186" s="213">
        <f>Q186*H186</f>
        <v>0</v>
      </c>
      <c r="S186" s="213">
        <v>0</v>
      </c>
      <c r="T186" s="214">
        <f>S186*H186</f>
        <v>0</v>
      </c>
      <c r="AR186" s="15" t="s">
        <v>228</v>
      </c>
      <c r="AT186" s="15" t="s">
        <v>133</v>
      </c>
      <c r="AU186" s="15" t="s">
        <v>77</v>
      </c>
      <c r="AY186" s="15" t="s">
        <v>130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5" t="s">
        <v>75</v>
      </c>
      <c r="BK186" s="215">
        <f>ROUND(I186*H186,2)</f>
        <v>0</v>
      </c>
      <c r="BL186" s="15" t="s">
        <v>228</v>
      </c>
      <c r="BM186" s="15" t="s">
        <v>551</v>
      </c>
    </row>
    <row r="187" s="10" customFormat="1" ht="22.8" customHeight="1">
      <c r="B187" s="188"/>
      <c r="C187" s="189"/>
      <c r="D187" s="190" t="s">
        <v>66</v>
      </c>
      <c r="E187" s="202" t="s">
        <v>223</v>
      </c>
      <c r="F187" s="202" t="s">
        <v>224</v>
      </c>
      <c r="G187" s="189"/>
      <c r="H187" s="189"/>
      <c r="I187" s="192"/>
      <c r="J187" s="203">
        <f>BK187</f>
        <v>0</v>
      </c>
      <c r="K187" s="189"/>
      <c r="L187" s="194"/>
      <c r="M187" s="195"/>
      <c r="N187" s="196"/>
      <c r="O187" s="196"/>
      <c r="P187" s="197">
        <f>SUM(P188:P222)</f>
        <v>0</v>
      </c>
      <c r="Q187" s="196"/>
      <c r="R187" s="197">
        <f>SUM(R188:R222)</f>
        <v>2.4755840999999998</v>
      </c>
      <c r="S187" s="196"/>
      <c r="T187" s="198">
        <f>SUM(T188:T222)</f>
        <v>0.28724999999999995</v>
      </c>
      <c r="AR187" s="199" t="s">
        <v>77</v>
      </c>
      <c r="AT187" s="200" t="s">
        <v>66</v>
      </c>
      <c r="AU187" s="200" t="s">
        <v>75</v>
      </c>
      <c r="AY187" s="199" t="s">
        <v>130</v>
      </c>
      <c r="BK187" s="201">
        <f>SUM(BK188:BK222)</f>
        <v>0</v>
      </c>
    </row>
    <row r="188" s="1" customFormat="1" ht="16.5" customHeight="1">
      <c r="B188" s="36"/>
      <c r="C188" s="204" t="s">
        <v>238</v>
      </c>
      <c r="D188" s="204" t="s">
        <v>133</v>
      </c>
      <c r="E188" s="205" t="s">
        <v>234</v>
      </c>
      <c r="F188" s="206" t="s">
        <v>235</v>
      </c>
      <c r="G188" s="207" t="s">
        <v>136</v>
      </c>
      <c r="H188" s="208">
        <v>9.1500000000000004</v>
      </c>
      <c r="I188" s="209"/>
      <c r="J188" s="210">
        <f>ROUND(I188*H188,2)</f>
        <v>0</v>
      </c>
      <c r="K188" s="206" t="s">
        <v>181</v>
      </c>
      <c r="L188" s="41"/>
      <c r="M188" s="211" t="s">
        <v>1</v>
      </c>
      <c r="N188" s="212" t="s">
        <v>38</v>
      </c>
      <c r="O188" s="77"/>
      <c r="P188" s="213">
        <f>O188*H188</f>
        <v>0</v>
      </c>
      <c r="Q188" s="213">
        <v>0</v>
      </c>
      <c r="R188" s="213">
        <f>Q188*H188</f>
        <v>0</v>
      </c>
      <c r="S188" s="213">
        <v>0</v>
      </c>
      <c r="T188" s="214">
        <f>S188*H188</f>
        <v>0</v>
      </c>
      <c r="AR188" s="15" t="s">
        <v>228</v>
      </c>
      <c r="AT188" s="15" t="s">
        <v>133</v>
      </c>
      <c r="AU188" s="15" t="s">
        <v>77</v>
      </c>
      <c r="AY188" s="15" t="s">
        <v>130</v>
      </c>
      <c r="BE188" s="215">
        <f>IF(N188="základní",J188,0)</f>
        <v>0</v>
      </c>
      <c r="BF188" s="215">
        <f>IF(N188="snížená",J188,0)</f>
        <v>0</v>
      </c>
      <c r="BG188" s="215">
        <f>IF(N188="zákl. přenesená",J188,0)</f>
        <v>0</v>
      </c>
      <c r="BH188" s="215">
        <f>IF(N188="sníž. přenesená",J188,0)</f>
        <v>0</v>
      </c>
      <c r="BI188" s="215">
        <f>IF(N188="nulová",J188,0)</f>
        <v>0</v>
      </c>
      <c r="BJ188" s="15" t="s">
        <v>75</v>
      </c>
      <c r="BK188" s="215">
        <f>ROUND(I188*H188,2)</f>
        <v>0</v>
      </c>
      <c r="BL188" s="15" t="s">
        <v>228</v>
      </c>
      <c r="BM188" s="15" t="s">
        <v>552</v>
      </c>
    </row>
    <row r="189" s="13" customFormat="1">
      <c r="B189" s="242"/>
      <c r="C189" s="243"/>
      <c r="D189" s="218" t="s">
        <v>139</v>
      </c>
      <c r="E189" s="244" t="s">
        <v>1</v>
      </c>
      <c r="F189" s="245" t="s">
        <v>553</v>
      </c>
      <c r="G189" s="243"/>
      <c r="H189" s="244" t="s">
        <v>1</v>
      </c>
      <c r="I189" s="246"/>
      <c r="J189" s="243"/>
      <c r="K189" s="243"/>
      <c r="L189" s="247"/>
      <c r="M189" s="248"/>
      <c r="N189" s="249"/>
      <c r="O189" s="249"/>
      <c r="P189" s="249"/>
      <c r="Q189" s="249"/>
      <c r="R189" s="249"/>
      <c r="S189" s="249"/>
      <c r="T189" s="250"/>
      <c r="AT189" s="251" t="s">
        <v>139</v>
      </c>
      <c r="AU189" s="251" t="s">
        <v>77</v>
      </c>
      <c r="AV189" s="13" t="s">
        <v>75</v>
      </c>
      <c r="AW189" s="13" t="s">
        <v>30</v>
      </c>
      <c r="AX189" s="13" t="s">
        <v>67</v>
      </c>
      <c r="AY189" s="251" t="s">
        <v>130</v>
      </c>
    </row>
    <row r="190" s="11" customFormat="1">
      <c r="B190" s="216"/>
      <c r="C190" s="217"/>
      <c r="D190" s="218" t="s">
        <v>139</v>
      </c>
      <c r="E190" s="219" t="s">
        <v>1</v>
      </c>
      <c r="F190" s="220" t="s">
        <v>554</v>
      </c>
      <c r="G190" s="217"/>
      <c r="H190" s="221">
        <v>9.1500000000000004</v>
      </c>
      <c r="I190" s="222"/>
      <c r="J190" s="217"/>
      <c r="K190" s="217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139</v>
      </c>
      <c r="AU190" s="227" t="s">
        <v>77</v>
      </c>
      <c r="AV190" s="11" t="s">
        <v>77</v>
      </c>
      <c r="AW190" s="11" t="s">
        <v>30</v>
      </c>
      <c r="AX190" s="11" t="s">
        <v>67</v>
      </c>
      <c r="AY190" s="227" t="s">
        <v>130</v>
      </c>
    </row>
    <row r="191" s="12" customFormat="1">
      <c r="B191" s="228"/>
      <c r="C191" s="229"/>
      <c r="D191" s="218" t="s">
        <v>139</v>
      </c>
      <c r="E191" s="230" t="s">
        <v>1</v>
      </c>
      <c r="F191" s="231" t="s">
        <v>141</v>
      </c>
      <c r="G191" s="229"/>
      <c r="H191" s="232">
        <v>9.1500000000000004</v>
      </c>
      <c r="I191" s="233"/>
      <c r="J191" s="229"/>
      <c r="K191" s="229"/>
      <c r="L191" s="234"/>
      <c r="M191" s="239"/>
      <c r="N191" s="240"/>
      <c r="O191" s="240"/>
      <c r="P191" s="240"/>
      <c r="Q191" s="240"/>
      <c r="R191" s="240"/>
      <c r="S191" s="240"/>
      <c r="T191" s="241"/>
      <c r="AT191" s="238" t="s">
        <v>139</v>
      </c>
      <c r="AU191" s="238" t="s">
        <v>77</v>
      </c>
      <c r="AV191" s="12" t="s">
        <v>137</v>
      </c>
      <c r="AW191" s="12" t="s">
        <v>30</v>
      </c>
      <c r="AX191" s="12" t="s">
        <v>75</v>
      </c>
      <c r="AY191" s="238" t="s">
        <v>130</v>
      </c>
    </row>
    <row r="192" s="1" customFormat="1" ht="16.5" customHeight="1">
      <c r="B192" s="36"/>
      <c r="C192" s="252" t="s">
        <v>315</v>
      </c>
      <c r="D192" s="252" t="s">
        <v>240</v>
      </c>
      <c r="E192" s="253" t="s">
        <v>241</v>
      </c>
      <c r="F192" s="254" t="s">
        <v>242</v>
      </c>
      <c r="G192" s="255" t="s">
        <v>156</v>
      </c>
      <c r="H192" s="256">
        <v>0.26500000000000001</v>
      </c>
      <c r="I192" s="257"/>
      <c r="J192" s="258">
        <f>ROUND(I192*H192,2)</f>
        <v>0</v>
      </c>
      <c r="K192" s="254" t="s">
        <v>181</v>
      </c>
      <c r="L192" s="259"/>
      <c r="M192" s="260" t="s">
        <v>1</v>
      </c>
      <c r="N192" s="261" t="s">
        <v>38</v>
      </c>
      <c r="O192" s="77"/>
      <c r="P192" s="213">
        <f>O192*H192</f>
        <v>0</v>
      </c>
      <c r="Q192" s="213">
        <v>0.55000000000000004</v>
      </c>
      <c r="R192" s="213">
        <f>Q192*H192</f>
        <v>0.14575000000000002</v>
      </c>
      <c r="S192" s="213">
        <v>0</v>
      </c>
      <c r="T192" s="214">
        <f>S192*H192</f>
        <v>0</v>
      </c>
      <c r="AR192" s="15" t="s">
        <v>243</v>
      </c>
      <c r="AT192" s="15" t="s">
        <v>240</v>
      </c>
      <c r="AU192" s="15" t="s">
        <v>77</v>
      </c>
      <c r="AY192" s="15" t="s">
        <v>130</v>
      </c>
      <c r="BE192" s="215">
        <f>IF(N192="základní",J192,0)</f>
        <v>0</v>
      </c>
      <c r="BF192" s="215">
        <f>IF(N192="snížená",J192,0)</f>
        <v>0</v>
      </c>
      <c r="BG192" s="215">
        <f>IF(N192="zákl. přenesená",J192,0)</f>
        <v>0</v>
      </c>
      <c r="BH192" s="215">
        <f>IF(N192="sníž. přenesená",J192,0)</f>
        <v>0</v>
      </c>
      <c r="BI192" s="215">
        <f>IF(N192="nulová",J192,0)</f>
        <v>0</v>
      </c>
      <c r="BJ192" s="15" t="s">
        <v>75</v>
      </c>
      <c r="BK192" s="215">
        <f>ROUND(I192*H192,2)</f>
        <v>0</v>
      </c>
      <c r="BL192" s="15" t="s">
        <v>228</v>
      </c>
      <c r="BM192" s="15" t="s">
        <v>555</v>
      </c>
    </row>
    <row r="193" s="1" customFormat="1" ht="16.5" customHeight="1">
      <c r="B193" s="36"/>
      <c r="C193" s="204" t="s">
        <v>243</v>
      </c>
      <c r="D193" s="204" t="s">
        <v>133</v>
      </c>
      <c r="E193" s="205" t="s">
        <v>246</v>
      </c>
      <c r="F193" s="206" t="s">
        <v>247</v>
      </c>
      <c r="G193" s="207" t="s">
        <v>136</v>
      </c>
      <c r="H193" s="208">
        <v>19.149999999999999</v>
      </c>
      <c r="I193" s="209"/>
      <c r="J193" s="210">
        <f>ROUND(I193*H193,2)</f>
        <v>0</v>
      </c>
      <c r="K193" s="206" t="s">
        <v>181</v>
      </c>
      <c r="L193" s="41"/>
      <c r="M193" s="211" t="s">
        <v>1</v>
      </c>
      <c r="N193" s="212" t="s">
        <v>38</v>
      </c>
      <c r="O193" s="77"/>
      <c r="P193" s="213">
        <f>O193*H193</f>
        <v>0</v>
      </c>
      <c r="Q193" s="213">
        <v>0</v>
      </c>
      <c r="R193" s="213">
        <f>Q193*H193</f>
        <v>0</v>
      </c>
      <c r="S193" s="213">
        <v>0.014999999999999999</v>
      </c>
      <c r="T193" s="214">
        <f>S193*H193</f>
        <v>0.28724999999999995</v>
      </c>
      <c r="AR193" s="15" t="s">
        <v>228</v>
      </c>
      <c r="AT193" s="15" t="s">
        <v>133</v>
      </c>
      <c r="AU193" s="15" t="s">
        <v>77</v>
      </c>
      <c r="AY193" s="15" t="s">
        <v>130</v>
      </c>
      <c r="BE193" s="215">
        <f>IF(N193="základní",J193,0)</f>
        <v>0</v>
      </c>
      <c r="BF193" s="215">
        <f>IF(N193="snížená",J193,0)</f>
        <v>0</v>
      </c>
      <c r="BG193" s="215">
        <f>IF(N193="zákl. přenesená",J193,0)</f>
        <v>0</v>
      </c>
      <c r="BH193" s="215">
        <f>IF(N193="sníž. přenesená",J193,0)</f>
        <v>0</v>
      </c>
      <c r="BI193" s="215">
        <f>IF(N193="nulová",J193,0)</f>
        <v>0</v>
      </c>
      <c r="BJ193" s="15" t="s">
        <v>75</v>
      </c>
      <c r="BK193" s="215">
        <f>ROUND(I193*H193,2)</f>
        <v>0</v>
      </c>
      <c r="BL193" s="15" t="s">
        <v>228</v>
      </c>
      <c r="BM193" s="15" t="s">
        <v>556</v>
      </c>
    </row>
    <row r="194" s="11" customFormat="1">
      <c r="B194" s="216"/>
      <c r="C194" s="217"/>
      <c r="D194" s="218" t="s">
        <v>139</v>
      </c>
      <c r="E194" s="219" t="s">
        <v>1</v>
      </c>
      <c r="F194" s="220" t="s">
        <v>557</v>
      </c>
      <c r="G194" s="217"/>
      <c r="H194" s="221">
        <v>9.1500000000000004</v>
      </c>
      <c r="I194" s="222"/>
      <c r="J194" s="217"/>
      <c r="K194" s="217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139</v>
      </c>
      <c r="AU194" s="227" t="s">
        <v>77</v>
      </c>
      <c r="AV194" s="11" t="s">
        <v>77</v>
      </c>
      <c r="AW194" s="11" t="s">
        <v>30</v>
      </c>
      <c r="AX194" s="11" t="s">
        <v>67</v>
      </c>
      <c r="AY194" s="227" t="s">
        <v>130</v>
      </c>
    </row>
    <row r="195" s="11" customFormat="1">
      <c r="B195" s="216"/>
      <c r="C195" s="217"/>
      <c r="D195" s="218" t="s">
        <v>139</v>
      </c>
      <c r="E195" s="219" t="s">
        <v>1</v>
      </c>
      <c r="F195" s="220" t="s">
        <v>558</v>
      </c>
      <c r="G195" s="217"/>
      <c r="H195" s="221">
        <v>10</v>
      </c>
      <c r="I195" s="222"/>
      <c r="J195" s="217"/>
      <c r="K195" s="217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139</v>
      </c>
      <c r="AU195" s="227" t="s">
        <v>77</v>
      </c>
      <c r="AV195" s="11" t="s">
        <v>77</v>
      </c>
      <c r="AW195" s="11" t="s">
        <v>30</v>
      </c>
      <c r="AX195" s="11" t="s">
        <v>67</v>
      </c>
      <c r="AY195" s="227" t="s">
        <v>130</v>
      </c>
    </row>
    <row r="196" s="12" customFormat="1">
      <c r="B196" s="228"/>
      <c r="C196" s="229"/>
      <c r="D196" s="218" t="s">
        <v>139</v>
      </c>
      <c r="E196" s="230" t="s">
        <v>1</v>
      </c>
      <c r="F196" s="231" t="s">
        <v>141</v>
      </c>
      <c r="G196" s="229"/>
      <c r="H196" s="232">
        <v>19.149999999999999</v>
      </c>
      <c r="I196" s="233"/>
      <c r="J196" s="229"/>
      <c r="K196" s="229"/>
      <c r="L196" s="234"/>
      <c r="M196" s="239"/>
      <c r="N196" s="240"/>
      <c r="O196" s="240"/>
      <c r="P196" s="240"/>
      <c r="Q196" s="240"/>
      <c r="R196" s="240"/>
      <c r="S196" s="240"/>
      <c r="T196" s="241"/>
      <c r="AT196" s="238" t="s">
        <v>139</v>
      </c>
      <c r="AU196" s="238" t="s">
        <v>77</v>
      </c>
      <c r="AV196" s="12" t="s">
        <v>137</v>
      </c>
      <c r="AW196" s="12" t="s">
        <v>30</v>
      </c>
      <c r="AX196" s="12" t="s">
        <v>75</v>
      </c>
      <c r="AY196" s="238" t="s">
        <v>130</v>
      </c>
    </row>
    <row r="197" s="1" customFormat="1" ht="16.5" customHeight="1">
      <c r="B197" s="36"/>
      <c r="C197" s="204" t="s">
        <v>325</v>
      </c>
      <c r="D197" s="204" t="s">
        <v>133</v>
      </c>
      <c r="E197" s="205" t="s">
        <v>559</v>
      </c>
      <c r="F197" s="206" t="s">
        <v>560</v>
      </c>
      <c r="G197" s="207" t="s">
        <v>136</v>
      </c>
      <c r="H197" s="208">
        <v>8.6400000000000006</v>
      </c>
      <c r="I197" s="209"/>
      <c r="J197" s="210">
        <f>ROUND(I197*H197,2)</f>
        <v>0</v>
      </c>
      <c r="K197" s="206" t="s">
        <v>157</v>
      </c>
      <c r="L197" s="41"/>
      <c r="M197" s="211" t="s">
        <v>1</v>
      </c>
      <c r="N197" s="212" t="s">
        <v>38</v>
      </c>
      <c r="O197" s="77"/>
      <c r="P197" s="213">
        <f>O197*H197</f>
        <v>0</v>
      </c>
      <c r="Q197" s="213">
        <v>0.013440000000000001</v>
      </c>
      <c r="R197" s="213">
        <f>Q197*H197</f>
        <v>0.11612160000000002</v>
      </c>
      <c r="S197" s="213">
        <v>0</v>
      </c>
      <c r="T197" s="214">
        <f>S197*H197</f>
        <v>0</v>
      </c>
      <c r="AR197" s="15" t="s">
        <v>228</v>
      </c>
      <c r="AT197" s="15" t="s">
        <v>133</v>
      </c>
      <c r="AU197" s="15" t="s">
        <v>77</v>
      </c>
      <c r="AY197" s="15" t="s">
        <v>130</v>
      </c>
      <c r="BE197" s="215">
        <f>IF(N197="základní",J197,0)</f>
        <v>0</v>
      </c>
      <c r="BF197" s="215">
        <f>IF(N197="snížená",J197,0)</f>
        <v>0</v>
      </c>
      <c r="BG197" s="215">
        <f>IF(N197="zákl. přenesená",J197,0)</f>
        <v>0</v>
      </c>
      <c r="BH197" s="215">
        <f>IF(N197="sníž. přenesená",J197,0)</f>
        <v>0</v>
      </c>
      <c r="BI197" s="215">
        <f>IF(N197="nulová",J197,0)</f>
        <v>0</v>
      </c>
      <c r="BJ197" s="15" t="s">
        <v>75</v>
      </c>
      <c r="BK197" s="215">
        <f>ROUND(I197*H197,2)</f>
        <v>0</v>
      </c>
      <c r="BL197" s="15" t="s">
        <v>228</v>
      </c>
      <c r="BM197" s="15" t="s">
        <v>561</v>
      </c>
    </row>
    <row r="198" s="11" customFormat="1">
      <c r="B198" s="216"/>
      <c r="C198" s="217"/>
      <c r="D198" s="218" t="s">
        <v>139</v>
      </c>
      <c r="E198" s="219" t="s">
        <v>1</v>
      </c>
      <c r="F198" s="220" t="s">
        <v>562</v>
      </c>
      <c r="G198" s="217"/>
      <c r="H198" s="221">
        <v>8.6400000000000006</v>
      </c>
      <c r="I198" s="222"/>
      <c r="J198" s="217"/>
      <c r="K198" s="217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139</v>
      </c>
      <c r="AU198" s="227" t="s">
        <v>77</v>
      </c>
      <c r="AV198" s="11" t="s">
        <v>77</v>
      </c>
      <c r="AW198" s="11" t="s">
        <v>30</v>
      </c>
      <c r="AX198" s="11" t="s">
        <v>67</v>
      </c>
      <c r="AY198" s="227" t="s">
        <v>130</v>
      </c>
    </row>
    <row r="199" s="12" customFormat="1">
      <c r="B199" s="228"/>
      <c r="C199" s="229"/>
      <c r="D199" s="218" t="s">
        <v>139</v>
      </c>
      <c r="E199" s="230" t="s">
        <v>1</v>
      </c>
      <c r="F199" s="231" t="s">
        <v>141</v>
      </c>
      <c r="G199" s="229"/>
      <c r="H199" s="232">
        <v>8.6400000000000006</v>
      </c>
      <c r="I199" s="233"/>
      <c r="J199" s="229"/>
      <c r="K199" s="229"/>
      <c r="L199" s="234"/>
      <c r="M199" s="239"/>
      <c r="N199" s="240"/>
      <c r="O199" s="240"/>
      <c r="P199" s="240"/>
      <c r="Q199" s="240"/>
      <c r="R199" s="240"/>
      <c r="S199" s="240"/>
      <c r="T199" s="241"/>
      <c r="AT199" s="238" t="s">
        <v>139</v>
      </c>
      <c r="AU199" s="238" t="s">
        <v>77</v>
      </c>
      <c r="AV199" s="12" t="s">
        <v>137</v>
      </c>
      <c r="AW199" s="12" t="s">
        <v>30</v>
      </c>
      <c r="AX199" s="12" t="s">
        <v>75</v>
      </c>
      <c r="AY199" s="238" t="s">
        <v>130</v>
      </c>
    </row>
    <row r="200" s="1" customFormat="1" ht="16.5" customHeight="1">
      <c r="B200" s="36"/>
      <c r="C200" s="204" t="s">
        <v>331</v>
      </c>
      <c r="D200" s="204" t="s">
        <v>133</v>
      </c>
      <c r="E200" s="205" t="s">
        <v>563</v>
      </c>
      <c r="F200" s="206" t="s">
        <v>564</v>
      </c>
      <c r="G200" s="207" t="s">
        <v>267</v>
      </c>
      <c r="H200" s="208">
        <v>43.899999999999999</v>
      </c>
      <c r="I200" s="209"/>
      <c r="J200" s="210">
        <f>ROUND(I200*H200,2)</f>
        <v>0</v>
      </c>
      <c r="K200" s="206" t="s">
        <v>157</v>
      </c>
      <c r="L200" s="41"/>
      <c r="M200" s="211" t="s">
        <v>1</v>
      </c>
      <c r="N200" s="212" t="s">
        <v>38</v>
      </c>
      <c r="O200" s="77"/>
      <c r="P200" s="213">
        <f>O200*H200</f>
        <v>0</v>
      </c>
      <c r="Q200" s="213">
        <v>0.0067400000000000003</v>
      </c>
      <c r="R200" s="213">
        <f>Q200*H200</f>
        <v>0.29588599999999998</v>
      </c>
      <c r="S200" s="213">
        <v>0</v>
      </c>
      <c r="T200" s="214">
        <f>S200*H200</f>
        <v>0</v>
      </c>
      <c r="AR200" s="15" t="s">
        <v>228</v>
      </c>
      <c r="AT200" s="15" t="s">
        <v>133</v>
      </c>
      <c r="AU200" s="15" t="s">
        <v>77</v>
      </c>
      <c r="AY200" s="15" t="s">
        <v>130</v>
      </c>
      <c r="BE200" s="215">
        <f>IF(N200="základní",J200,0)</f>
        <v>0</v>
      </c>
      <c r="BF200" s="215">
        <f>IF(N200="snížená",J200,0)</f>
        <v>0</v>
      </c>
      <c r="BG200" s="215">
        <f>IF(N200="zákl. přenesená",J200,0)</f>
        <v>0</v>
      </c>
      <c r="BH200" s="215">
        <f>IF(N200="sníž. přenesená",J200,0)</f>
        <v>0</v>
      </c>
      <c r="BI200" s="215">
        <f>IF(N200="nulová",J200,0)</f>
        <v>0</v>
      </c>
      <c r="BJ200" s="15" t="s">
        <v>75</v>
      </c>
      <c r="BK200" s="215">
        <f>ROUND(I200*H200,2)</f>
        <v>0</v>
      </c>
      <c r="BL200" s="15" t="s">
        <v>228</v>
      </c>
      <c r="BM200" s="15" t="s">
        <v>565</v>
      </c>
    </row>
    <row r="201" s="11" customFormat="1">
      <c r="B201" s="216"/>
      <c r="C201" s="217"/>
      <c r="D201" s="218" t="s">
        <v>139</v>
      </c>
      <c r="E201" s="217"/>
      <c r="F201" s="220" t="s">
        <v>566</v>
      </c>
      <c r="G201" s="217"/>
      <c r="H201" s="221">
        <v>43.899999999999999</v>
      </c>
      <c r="I201" s="222"/>
      <c r="J201" s="217"/>
      <c r="K201" s="217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139</v>
      </c>
      <c r="AU201" s="227" t="s">
        <v>77</v>
      </c>
      <c r="AV201" s="11" t="s">
        <v>77</v>
      </c>
      <c r="AW201" s="11" t="s">
        <v>4</v>
      </c>
      <c r="AX201" s="11" t="s">
        <v>75</v>
      </c>
      <c r="AY201" s="227" t="s">
        <v>130</v>
      </c>
    </row>
    <row r="202" s="1" customFormat="1" ht="16.5" customHeight="1">
      <c r="B202" s="36"/>
      <c r="C202" s="204" t="s">
        <v>336</v>
      </c>
      <c r="D202" s="204" t="s">
        <v>133</v>
      </c>
      <c r="E202" s="205" t="s">
        <v>567</v>
      </c>
      <c r="F202" s="206" t="s">
        <v>568</v>
      </c>
      <c r="G202" s="207" t="s">
        <v>267</v>
      </c>
      <c r="H202" s="208">
        <v>63.899999999999999</v>
      </c>
      <c r="I202" s="209"/>
      <c r="J202" s="210">
        <f>ROUND(I202*H202,2)</f>
        <v>0</v>
      </c>
      <c r="K202" s="206" t="s">
        <v>1</v>
      </c>
      <c r="L202" s="41"/>
      <c r="M202" s="211" t="s">
        <v>1</v>
      </c>
      <c r="N202" s="212" t="s">
        <v>38</v>
      </c>
      <c r="O202" s="77"/>
      <c r="P202" s="213">
        <f>O202*H202</f>
        <v>0</v>
      </c>
      <c r="Q202" s="213">
        <v>0.01389</v>
      </c>
      <c r="R202" s="213">
        <f>Q202*H202</f>
        <v>0.887571</v>
      </c>
      <c r="S202" s="213">
        <v>0</v>
      </c>
      <c r="T202" s="214">
        <f>S202*H202</f>
        <v>0</v>
      </c>
      <c r="AR202" s="15" t="s">
        <v>228</v>
      </c>
      <c r="AT202" s="15" t="s">
        <v>133</v>
      </c>
      <c r="AU202" s="15" t="s">
        <v>77</v>
      </c>
      <c r="AY202" s="15" t="s">
        <v>130</v>
      </c>
      <c r="BE202" s="215">
        <f>IF(N202="základní",J202,0)</f>
        <v>0</v>
      </c>
      <c r="BF202" s="215">
        <f>IF(N202="snížená",J202,0)</f>
        <v>0</v>
      </c>
      <c r="BG202" s="215">
        <f>IF(N202="zákl. přenesená",J202,0)</f>
        <v>0</v>
      </c>
      <c r="BH202" s="215">
        <f>IF(N202="sníž. přenesená",J202,0)</f>
        <v>0</v>
      </c>
      <c r="BI202" s="215">
        <f>IF(N202="nulová",J202,0)</f>
        <v>0</v>
      </c>
      <c r="BJ202" s="15" t="s">
        <v>75</v>
      </c>
      <c r="BK202" s="215">
        <f>ROUND(I202*H202,2)</f>
        <v>0</v>
      </c>
      <c r="BL202" s="15" t="s">
        <v>228</v>
      </c>
      <c r="BM202" s="15" t="s">
        <v>569</v>
      </c>
    </row>
    <row r="203" s="11" customFormat="1">
      <c r="B203" s="216"/>
      <c r="C203" s="217"/>
      <c r="D203" s="218" t="s">
        <v>139</v>
      </c>
      <c r="E203" s="219" t="s">
        <v>1</v>
      </c>
      <c r="F203" s="220" t="s">
        <v>570</v>
      </c>
      <c r="G203" s="217"/>
      <c r="H203" s="221">
        <v>19.399999999999999</v>
      </c>
      <c r="I203" s="222"/>
      <c r="J203" s="217"/>
      <c r="K203" s="217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139</v>
      </c>
      <c r="AU203" s="227" t="s">
        <v>77</v>
      </c>
      <c r="AV203" s="11" t="s">
        <v>77</v>
      </c>
      <c r="AW203" s="11" t="s">
        <v>30</v>
      </c>
      <c r="AX203" s="11" t="s">
        <v>67</v>
      </c>
      <c r="AY203" s="227" t="s">
        <v>130</v>
      </c>
    </row>
    <row r="204" s="11" customFormat="1">
      <c r="B204" s="216"/>
      <c r="C204" s="217"/>
      <c r="D204" s="218" t="s">
        <v>139</v>
      </c>
      <c r="E204" s="219" t="s">
        <v>1</v>
      </c>
      <c r="F204" s="220" t="s">
        <v>571</v>
      </c>
      <c r="G204" s="217"/>
      <c r="H204" s="221">
        <v>44.5</v>
      </c>
      <c r="I204" s="222"/>
      <c r="J204" s="217"/>
      <c r="K204" s="217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139</v>
      </c>
      <c r="AU204" s="227" t="s">
        <v>77</v>
      </c>
      <c r="AV204" s="11" t="s">
        <v>77</v>
      </c>
      <c r="AW204" s="11" t="s">
        <v>30</v>
      </c>
      <c r="AX204" s="11" t="s">
        <v>67</v>
      </c>
      <c r="AY204" s="227" t="s">
        <v>130</v>
      </c>
    </row>
    <row r="205" s="12" customFormat="1">
      <c r="B205" s="228"/>
      <c r="C205" s="229"/>
      <c r="D205" s="218" t="s">
        <v>139</v>
      </c>
      <c r="E205" s="230" t="s">
        <v>1</v>
      </c>
      <c r="F205" s="231" t="s">
        <v>141</v>
      </c>
      <c r="G205" s="229"/>
      <c r="H205" s="232">
        <v>63.899999999999999</v>
      </c>
      <c r="I205" s="233"/>
      <c r="J205" s="229"/>
      <c r="K205" s="229"/>
      <c r="L205" s="234"/>
      <c r="M205" s="239"/>
      <c r="N205" s="240"/>
      <c r="O205" s="240"/>
      <c r="P205" s="240"/>
      <c r="Q205" s="240"/>
      <c r="R205" s="240"/>
      <c r="S205" s="240"/>
      <c r="T205" s="241"/>
      <c r="AT205" s="238" t="s">
        <v>139</v>
      </c>
      <c r="AU205" s="238" t="s">
        <v>77</v>
      </c>
      <c r="AV205" s="12" t="s">
        <v>137</v>
      </c>
      <c r="AW205" s="12" t="s">
        <v>30</v>
      </c>
      <c r="AX205" s="12" t="s">
        <v>75</v>
      </c>
      <c r="AY205" s="238" t="s">
        <v>130</v>
      </c>
    </row>
    <row r="206" s="1" customFormat="1" ht="16.5" customHeight="1">
      <c r="B206" s="36"/>
      <c r="C206" s="204" t="s">
        <v>342</v>
      </c>
      <c r="D206" s="204" t="s">
        <v>133</v>
      </c>
      <c r="E206" s="205" t="s">
        <v>572</v>
      </c>
      <c r="F206" s="206" t="s">
        <v>573</v>
      </c>
      <c r="G206" s="207" t="s">
        <v>267</v>
      </c>
      <c r="H206" s="208">
        <v>36.5</v>
      </c>
      <c r="I206" s="209"/>
      <c r="J206" s="210">
        <f>ROUND(I206*H206,2)</f>
        <v>0</v>
      </c>
      <c r="K206" s="206" t="s">
        <v>157</v>
      </c>
      <c r="L206" s="41"/>
      <c r="M206" s="211" t="s">
        <v>1</v>
      </c>
      <c r="N206" s="212" t="s">
        <v>38</v>
      </c>
      <c r="O206" s="77"/>
      <c r="P206" s="213">
        <f>O206*H206</f>
        <v>0</v>
      </c>
      <c r="Q206" s="213">
        <v>0.01389</v>
      </c>
      <c r="R206" s="213">
        <f>Q206*H206</f>
        <v>0.50698500000000002</v>
      </c>
      <c r="S206" s="213">
        <v>0</v>
      </c>
      <c r="T206" s="214">
        <f>S206*H206</f>
        <v>0</v>
      </c>
      <c r="AR206" s="15" t="s">
        <v>228</v>
      </c>
      <c r="AT206" s="15" t="s">
        <v>133</v>
      </c>
      <c r="AU206" s="15" t="s">
        <v>77</v>
      </c>
      <c r="AY206" s="15" t="s">
        <v>130</v>
      </c>
      <c r="BE206" s="215">
        <f>IF(N206="základní",J206,0)</f>
        <v>0</v>
      </c>
      <c r="BF206" s="215">
        <f>IF(N206="snížená",J206,0)</f>
        <v>0</v>
      </c>
      <c r="BG206" s="215">
        <f>IF(N206="zákl. přenesená",J206,0)</f>
        <v>0</v>
      </c>
      <c r="BH206" s="215">
        <f>IF(N206="sníž. přenesená",J206,0)</f>
        <v>0</v>
      </c>
      <c r="BI206" s="215">
        <f>IF(N206="nulová",J206,0)</f>
        <v>0</v>
      </c>
      <c r="BJ206" s="15" t="s">
        <v>75</v>
      </c>
      <c r="BK206" s="215">
        <f>ROUND(I206*H206,2)</f>
        <v>0</v>
      </c>
      <c r="BL206" s="15" t="s">
        <v>228</v>
      </c>
      <c r="BM206" s="15" t="s">
        <v>574</v>
      </c>
    </row>
    <row r="207" s="11" customFormat="1">
      <c r="B207" s="216"/>
      <c r="C207" s="217"/>
      <c r="D207" s="218" t="s">
        <v>139</v>
      </c>
      <c r="E207" s="219" t="s">
        <v>1</v>
      </c>
      <c r="F207" s="220" t="s">
        <v>575</v>
      </c>
      <c r="G207" s="217"/>
      <c r="H207" s="221">
        <v>18</v>
      </c>
      <c r="I207" s="222"/>
      <c r="J207" s="217"/>
      <c r="K207" s="217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139</v>
      </c>
      <c r="AU207" s="227" t="s">
        <v>77</v>
      </c>
      <c r="AV207" s="11" t="s">
        <v>77</v>
      </c>
      <c r="AW207" s="11" t="s">
        <v>30</v>
      </c>
      <c r="AX207" s="11" t="s">
        <v>67</v>
      </c>
      <c r="AY207" s="227" t="s">
        <v>130</v>
      </c>
    </row>
    <row r="208" s="11" customFormat="1">
      <c r="B208" s="216"/>
      <c r="C208" s="217"/>
      <c r="D208" s="218" t="s">
        <v>139</v>
      </c>
      <c r="E208" s="219" t="s">
        <v>1</v>
      </c>
      <c r="F208" s="220" t="s">
        <v>576</v>
      </c>
      <c r="G208" s="217"/>
      <c r="H208" s="221">
        <v>36.5</v>
      </c>
      <c r="I208" s="222"/>
      <c r="J208" s="217"/>
      <c r="K208" s="217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139</v>
      </c>
      <c r="AU208" s="227" t="s">
        <v>77</v>
      </c>
      <c r="AV208" s="11" t="s">
        <v>77</v>
      </c>
      <c r="AW208" s="11" t="s">
        <v>30</v>
      </c>
      <c r="AX208" s="11" t="s">
        <v>75</v>
      </c>
      <c r="AY208" s="227" t="s">
        <v>130</v>
      </c>
    </row>
    <row r="209" s="11" customFormat="1">
      <c r="B209" s="216"/>
      <c r="C209" s="217"/>
      <c r="D209" s="218" t="s">
        <v>139</v>
      </c>
      <c r="E209" s="219" t="s">
        <v>1</v>
      </c>
      <c r="F209" s="220" t="s">
        <v>577</v>
      </c>
      <c r="G209" s="217"/>
      <c r="H209" s="221">
        <v>7.5</v>
      </c>
      <c r="I209" s="222"/>
      <c r="J209" s="217"/>
      <c r="K209" s="217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139</v>
      </c>
      <c r="AU209" s="227" t="s">
        <v>77</v>
      </c>
      <c r="AV209" s="11" t="s">
        <v>77</v>
      </c>
      <c r="AW209" s="11" t="s">
        <v>30</v>
      </c>
      <c r="AX209" s="11" t="s">
        <v>67</v>
      </c>
      <c r="AY209" s="227" t="s">
        <v>130</v>
      </c>
    </row>
    <row r="210" s="1" customFormat="1" ht="16.5" customHeight="1">
      <c r="B210" s="36"/>
      <c r="C210" s="204" t="s">
        <v>347</v>
      </c>
      <c r="D210" s="204" t="s">
        <v>133</v>
      </c>
      <c r="E210" s="205" t="s">
        <v>578</v>
      </c>
      <c r="F210" s="206" t="s">
        <v>579</v>
      </c>
      <c r="G210" s="207" t="s">
        <v>136</v>
      </c>
      <c r="H210" s="208">
        <v>32.299999999999997</v>
      </c>
      <c r="I210" s="209"/>
      <c r="J210" s="210">
        <f>ROUND(I210*H210,2)</f>
        <v>0</v>
      </c>
      <c r="K210" s="206" t="s">
        <v>157</v>
      </c>
      <c r="L210" s="41"/>
      <c r="M210" s="211" t="s">
        <v>1</v>
      </c>
      <c r="N210" s="212" t="s">
        <v>38</v>
      </c>
      <c r="O210" s="77"/>
      <c r="P210" s="213">
        <f>O210*H210</f>
        <v>0</v>
      </c>
      <c r="Q210" s="213">
        <v>0</v>
      </c>
      <c r="R210" s="213">
        <f>Q210*H210</f>
        <v>0</v>
      </c>
      <c r="S210" s="213">
        <v>0</v>
      </c>
      <c r="T210" s="214">
        <f>S210*H210</f>
        <v>0</v>
      </c>
      <c r="AR210" s="15" t="s">
        <v>228</v>
      </c>
      <c r="AT210" s="15" t="s">
        <v>133</v>
      </c>
      <c r="AU210" s="15" t="s">
        <v>77</v>
      </c>
      <c r="AY210" s="15" t="s">
        <v>130</v>
      </c>
      <c r="BE210" s="215">
        <f>IF(N210="základní",J210,0)</f>
        <v>0</v>
      </c>
      <c r="BF210" s="215">
        <f>IF(N210="snížená",J210,0)</f>
        <v>0</v>
      </c>
      <c r="BG210" s="215">
        <f>IF(N210="zákl. přenesená",J210,0)</f>
        <v>0</v>
      </c>
      <c r="BH210" s="215">
        <f>IF(N210="sníž. přenesená",J210,0)</f>
        <v>0</v>
      </c>
      <c r="BI210" s="215">
        <f>IF(N210="nulová",J210,0)</f>
        <v>0</v>
      </c>
      <c r="BJ210" s="15" t="s">
        <v>75</v>
      </c>
      <c r="BK210" s="215">
        <f>ROUND(I210*H210,2)</f>
        <v>0</v>
      </c>
      <c r="BL210" s="15" t="s">
        <v>228</v>
      </c>
      <c r="BM210" s="15" t="s">
        <v>580</v>
      </c>
    </row>
    <row r="211" s="11" customFormat="1">
      <c r="B211" s="216"/>
      <c r="C211" s="217"/>
      <c r="D211" s="218" t="s">
        <v>139</v>
      </c>
      <c r="E211" s="219" t="s">
        <v>1</v>
      </c>
      <c r="F211" s="220" t="s">
        <v>581</v>
      </c>
      <c r="G211" s="217"/>
      <c r="H211" s="221">
        <v>13.35</v>
      </c>
      <c r="I211" s="222"/>
      <c r="J211" s="217"/>
      <c r="K211" s="217"/>
      <c r="L211" s="223"/>
      <c r="M211" s="224"/>
      <c r="N211" s="225"/>
      <c r="O211" s="225"/>
      <c r="P211" s="225"/>
      <c r="Q211" s="225"/>
      <c r="R211" s="225"/>
      <c r="S211" s="225"/>
      <c r="T211" s="226"/>
      <c r="AT211" s="227" t="s">
        <v>139</v>
      </c>
      <c r="AU211" s="227" t="s">
        <v>77</v>
      </c>
      <c r="AV211" s="11" t="s">
        <v>77</v>
      </c>
      <c r="AW211" s="11" t="s">
        <v>30</v>
      </c>
      <c r="AX211" s="11" t="s">
        <v>67</v>
      </c>
      <c r="AY211" s="227" t="s">
        <v>130</v>
      </c>
    </row>
    <row r="212" s="11" customFormat="1">
      <c r="B212" s="216"/>
      <c r="C212" s="217"/>
      <c r="D212" s="218" t="s">
        <v>139</v>
      </c>
      <c r="E212" s="219" t="s">
        <v>1</v>
      </c>
      <c r="F212" s="220" t="s">
        <v>538</v>
      </c>
      <c r="G212" s="217"/>
      <c r="H212" s="221">
        <v>2.9500000000000002</v>
      </c>
      <c r="I212" s="222"/>
      <c r="J212" s="217"/>
      <c r="K212" s="217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139</v>
      </c>
      <c r="AU212" s="227" t="s">
        <v>77</v>
      </c>
      <c r="AV212" s="11" t="s">
        <v>77</v>
      </c>
      <c r="AW212" s="11" t="s">
        <v>30</v>
      </c>
      <c r="AX212" s="11" t="s">
        <v>67</v>
      </c>
      <c r="AY212" s="227" t="s">
        <v>130</v>
      </c>
    </row>
    <row r="213" s="11" customFormat="1">
      <c r="B213" s="216"/>
      <c r="C213" s="217"/>
      <c r="D213" s="218" t="s">
        <v>139</v>
      </c>
      <c r="E213" s="219" t="s">
        <v>1</v>
      </c>
      <c r="F213" s="220" t="s">
        <v>228</v>
      </c>
      <c r="G213" s="217"/>
      <c r="H213" s="221">
        <v>16</v>
      </c>
      <c r="I213" s="222"/>
      <c r="J213" s="217"/>
      <c r="K213" s="217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139</v>
      </c>
      <c r="AU213" s="227" t="s">
        <v>77</v>
      </c>
      <c r="AV213" s="11" t="s">
        <v>77</v>
      </c>
      <c r="AW213" s="11" t="s">
        <v>30</v>
      </c>
      <c r="AX213" s="11" t="s">
        <v>67</v>
      </c>
      <c r="AY213" s="227" t="s">
        <v>130</v>
      </c>
    </row>
    <row r="214" s="12" customFormat="1">
      <c r="B214" s="228"/>
      <c r="C214" s="229"/>
      <c r="D214" s="218" t="s">
        <v>139</v>
      </c>
      <c r="E214" s="230" t="s">
        <v>1</v>
      </c>
      <c r="F214" s="231" t="s">
        <v>141</v>
      </c>
      <c r="G214" s="229"/>
      <c r="H214" s="232">
        <v>32.299999999999997</v>
      </c>
      <c r="I214" s="233"/>
      <c r="J214" s="229"/>
      <c r="K214" s="229"/>
      <c r="L214" s="234"/>
      <c r="M214" s="239"/>
      <c r="N214" s="240"/>
      <c r="O214" s="240"/>
      <c r="P214" s="240"/>
      <c r="Q214" s="240"/>
      <c r="R214" s="240"/>
      <c r="S214" s="240"/>
      <c r="T214" s="241"/>
      <c r="AT214" s="238" t="s">
        <v>139</v>
      </c>
      <c r="AU214" s="238" t="s">
        <v>77</v>
      </c>
      <c r="AV214" s="12" t="s">
        <v>137</v>
      </c>
      <c r="AW214" s="12" t="s">
        <v>30</v>
      </c>
      <c r="AX214" s="12" t="s">
        <v>75</v>
      </c>
      <c r="AY214" s="238" t="s">
        <v>130</v>
      </c>
    </row>
    <row r="215" s="1" customFormat="1" ht="16.5" customHeight="1">
      <c r="B215" s="36"/>
      <c r="C215" s="252" t="s">
        <v>351</v>
      </c>
      <c r="D215" s="252" t="s">
        <v>240</v>
      </c>
      <c r="E215" s="253" t="s">
        <v>582</v>
      </c>
      <c r="F215" s="254" t="s">
        <v>583</v>
      </c>
      <c r="G215" s="255" t="s">
        <v>136</v>
      </c>
      <c r="H215" s="256">
        <v>38.759999999999998</v>
      </c>
      <c r="I215" s="257"/>
      <c r="J215" s="258">
        <f>ROUND(I215*H215,2)</f>
        <v>0</v>
      </c>
      <c r="K215" s="254" t="s">
        <v>157</v>
      </c>
      <c r="L215" s="259"/>
      <c r="M215" s="260" t="s">
        <v>1</v>
      </c>
      <c r="N215" s="261" t="s">
        <v>38</v>
      </c>
      <c r="O215" s="77"/>
      <c r="P215" s="213">
        <f>O215*H215</f>
        <v>0</v>
      </c>
      <c r="Q215" s="213">
        <v>0.012800000000000001</v>
      </c>
      <c r="R215" s="213">
        <f>Q215*H215</f>
        <v>0.49612800000000001</v>
      </c>
      <c r="S215" s="213">
        <v>0</v>
      </c>
      <c r="T215" s="214">
        <f>S215*H215</f>
        <v>0</v>
      </c>
      <c r="AR215" s="15" t="s">
        <v>243</v>
      </c>
      <c r="AT215" s="15" t="s">
        <v>240</v>
      </c>
      <c r="AU215" s="15" t="s">
        <v>77</v>
      </c>
      <c r="AY215" s="15" t="s">
        <v>130</v>
      </c>
      <c r="BE215" s="215">
        <f>IF(N215="základní",J215,0)</f>
        <v>0</v>
      </c>
      <c r="BF215" s="215">
        <f>IF(N215="snížená",J215,0)</f>
        <v>0</v>
      </c>
      <c r="BG215" s="215">
        <f>IF(N215="zákl. přenesená",J215,0)</f>
        <v>0</v>
      </c>
      <c r="BH215" s="215">
        <f>IF(N215="sníž. přenesená",J215,0)</f>
        <v>0</v>
      </c>
      <c r="BI215" s="215">
        <f>IF(N215="nulová",J215,0)</f>
        <v>0</v>
      </c>
      <c r="BJ215" s="15" t="s">
        <v>75</v>
      </c>
      <c r="BK215" s="215">
        <f>ROUND(I215*H215,2)</f>
        <v>0</v>
      </c>
      <c r="BL215" s="15" t="s">
        <v>228</v>
      </c>
      <c r="BM215" s="15" t="s">
        <v>584</v>
      </c>
    </row>
    <row r="216" s="11" customFormat="1">
      <c r="B216" s="216"/>
      <c r="C216" s="217"/>
      <c r="D216" s="218" t="s">
        <v>139</v>
      </c>
      <c r="E216" s="217"/>
      <c r="F216" s="220" t="s">
        <v>585</v>
      </c>
      <c r="G216" s="217"/>
      <c r="H216" s="221">
        <v>38.759999999999998</v>
      </c>
      <c r="I216" s="222"/>
      <c r="J216" s="217"/>
      <c r="K216" s="217"/>
      <c r="L216" s="223"/>
      <c r="M216" s="224"/>
      <c r="N216" s="225"/>
      <c r="O216" s="225"/>
      <c r="P216" s="225"/>
      <c r="Q216" s="225"/>
      <c r="R216" s="225"/>
      <c r="S216" s="225"/>
      <c r="T216" s="226"/>
      <c r="AT216" s="227" t="s">
        <v>139</v>
      </c>
      <c r="AU216" s="227" t="s">
        <v>77</v>
      </c>
      <c r="AV216" s="11" t="s">
        <v>77</v>
      </c>
      <c r="AW216" s="11" t="s">
        <v>4</v>
      </c>
      <c r="AX216" s="11" t="s">
        <v>75</v>
      </c>
      <c r="AY216" s="227" t="s">
        <v>130</v>
      </c>
    </row>
    <row r="217" s="1" customFormat="1" ht="16.5" customHeight="1">
      <c r="B217" s="36"/>
      <c r="C217" s="204" t="s">
        <v>356</v>
      </c>
      <c r="D217" s="204" t="s">
        <v>133</v>
      </c>
      <c r="E217" s="205" t="s">
        <v>586</v>
      </c>
      <c r="F217" s="206" t="s">
        <v>587</v>
      </c>
      <c r="G217" s="207" t="s">
        <v>267</v>
      </c>
      <c r="H217" s="208">
        <v>5</v>
      </c>
      <c r="I217" s="209"/>
      <c r="J217" s="210">
        <f>ROUND(I217*H217,2)</f>
        <v>0</v>
      </c>
      <c r="K217" s="206" t="s">
        <v>157</v>
      </c>
      <c r="L217" s="41"/>
      <c r="M217" s="211" t="s">
        <v>1</v>
      </c>
      <c r="N217" s="212" t="s">
        <v>38</v>
      </c>
      <c r="O217" s="77"/>
      <c r="P217" s="213">
        <f>O217*H217</f>
        <v>0</v>
      </c>
      <c r="Q217" s="213">
        <v>0</v>
      </c>
      <c r="R217" s="213">
        <f>Q217*H217</f>
        <v>0</v>
      </c>
      <c r="S217" s="213">
        <v>0</v>
      </c>
      <c r="T217" s="214">
        <f>S217*H217</f>
        <v>0</v>
      </c>
      <c r="AR217" s="15" t="s">
        <v>228</v>
      </c>
      <c r="AT217" s="15" t="s">
        <v>133</v>
      </c>
      <c r="AU217" s="15" t="s">
        <v>77</v>
      </c>
      <c r="AY217" s="15" t="s">
        <v>130</v>
      </c>
      <c r="BE217" s="215">
        <f>IF(N217="základní",J217,0)</f>
        <v>0</v>
      </c>
      <c r="BF217" s="215">
        <f>IF(N217="snížená",J217,0)</f>
        <v>0</v>
      </c>
      <c r="BG217" s="215">
        <f>IF(N217="zákl. přenesená",J217,0)</f>
        <v>0</v>
      </c>
      <c r="BH217" s="215">
        <f>IF(N217="sníž. přenesená",J217,0)</f>
        <v>0</v>
      </c>
      <c r="BI217" s="215">
        <f>IF(N217="nulová",J217,0)</f>
        <v>0</v>
      </c>
      <c r="BJ217" s="15" t="s">
        <v>75</v>
      </c>
      <c r="BK217" s="215">
        <f>ROUND(I217*H217,2)</f>
        <v>0</v>
      </c>
      <c r="BL217" s="15" t="s">
        <v>228</v>
      </c>
      <c r="BM217" s="15" t="s">
        <v>588</v>
      </c>
    </row>
    <row r="218" s="11" customFormat="1">
      <c r="B218" s="216"/>
      <c r="C218" s="217"/>
      <c r="D218" s="218" t="s">
        <v>139</v>
      </c>
      <c r="E218" s="219" t="s">
        <v>1</v>
      </c>
      <c r="F218" s="220" t="s">
        <v>589</v>
      </c>
      <c r="G218" s="217"/>
      <c r="H218" s="221">
        <v>5</v>
      </c>
      <c r="I218" s="222"/>
      <c r="J218" s="217"/>
      <c r="K218" s="217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139</v>
      </c>
      <c r="AU218" s="227" t="s">
        <v>77</v>
      </c>
      <c r="AV218" s="11" t="s">
        <v>77</v>
      </c>
      <c r="AW218" s="11" t="s">
        <v>30</v>
      </c>
      <c r="AX218" s="11" t="s">
        <v>67</v>
      </c>
      <c r="AY218" s="227" t="s">
        <v>130</v>
      </c>
    </row>
    <row r="219" s="12" customFormat="1">
      <c r="B219" s="228"/>
      <c r="C219" s="229"/>
      <c r="D219" s="218" t="s">
        <v>139</v>
      </c>
      <c r="E219" s="230" t="s">
        <v>1</v>
      </c>
      <c r="F219" s="231" t="s">
        <v>141</v>
      </c>
      <c r="G219" s="229"/>
      <c r="H219" s="232">
        <v>5</v>
      </c>
      <c r="I219" s="233"/>
      <c r="J219" s="229"/>
      <c r="K219" s="229"/>
      <c r="L219" s="234"/>
      <c r="M219" s="239"/>
      <c r="N219" s="240"/>
      <c r="O219" s="240"/>
      <c r="P219" s="240"/>
      <c r="Q219" s="240"/>
      <c r="R219" s="240"/>
      <c r="S219" s="240"/>
      <c r="T219" s="241"/>
      <c r="AT219" s="238" t="s">
        <v>139</v>
      </c>
      <c r="AU219" s="238" t="s">
        <v>77</v>
      </c>
      <c r="AV219" s="12" t="s">
        <v>137</v>
      </c>
      <c r="AW219" s="12" t="s">
        <v>30</v>
      </c>
      <c r="AX219" s="12" t="s">
        <v>75</v>
      </c>
      <c r="AY219" s="238" t="s">
        <v>130</v>
      </c>
    </row>
    <row r="220" s="1" customFormat="1" ht="16.5" customHeight="1">
      <c r="B220" s="36"/>
      <c r="C220" s="252" t="s">
        <v>361</v>
      </c>
      <c r="D220" s="252" t="s">
        <v>240</v>
      </c>
      <c r="E220" s="253" t="s">
        <v>590</v>
      </c>
      <c r="F220" s="254" t="s">
        <v>591</v>
      </c>
      <c r="G220" s="255" t="s">
        <v>136</v>
      </c>
      <c r="H220" s="256">
        <v>3.8500000000000001</v>
      </c>
      <c r="I220" s="257"/>
      <c r="J220" s="258">
        <f>ROUND(I220*H220,2)</f>
        <v>0</v>
      </c>
      <c r="K220" s="254" t="s">
        <v>157</v>
      </c>
      <c r="L220" s="259"/>
      <c r="M220" s="260" t="s">
        <v>1</v>
      </c>
      <c r="N220" s="261" t="s">
        <v>38</v>
      </c>
      <c r="O220" s="77"/>
      <c r="P220" s="213">
        <f>O220*H220</f>
        <v>0</v>
      </c>
      <c r="Q220" s="213">
        <v>0.0070499999999999998</v>
      </c>
      <c r="R220" s="213">
        <f>Q220*H220</f>
        <v>0.0271425</v>
      </c>
      <c r="S220" s="213">
        <v>0</v>
      </c>
      <c r="T220" s="214">
        <f>S220*H220</f>
        <v>0</v>
      </c>
      <c r="AR220" s="15" t="s">
        <v>243</v>
      </c>
      <c r="AT220" s="15" t="s">
        <v>240</v>
      </c>
      <c r="AU220" s="15" t="s">
        <v>77</v>
      </c>
      <c r="AY220" s="15" t="s">
        <v>130</v>
      </c>
      <c r="BE220" s="215">
        <f>IF(N220="základní",J220,0)</f>
        <v>0</v>
      </c>
      <c r="BF220" s="215">
        <f>IF(N220="snížená",J220,0)</f>
        <v>0</v>
      </c>
      <c r="BG220" s="215">
        <f>IF(N220="zákl. přenesená",J220,0)</f>
        <v>0</v>
      </c>
      <c r="BH220" s="215">
        <f>IF(N220="sníž. přenesená",J220,0)</f>
        <v>0</v>
      </c>
      <c r="BI220" s="215">
        <f>IF(N220="nulová",J220,0)</f>
        <v>0</v>
      </c>
      <c r="BJ220" s="15" t="s">
        <v>75</v>
      </c>
      <c r="BK220" s="215">
        <f>ROUND(I220*H220,2)</f>
        <v>0</v>
      </c>
      <c r="BL220" s="15" t="s">
        <v>228</v>
      </c>
      <c r="BM220" s="15" t="s">
        <v>592</v>
      </c>
    </row>
    <row r="221" s="11" customFormat="1">
      <c r="B221" s="216"/>
      <c r="C221" s="217"/>
      <c r="D221" s="218" t="s">
        <v>139</v>
      </c>
      <c r="E221" s="217"/>
      <c r="F221" s="220" t="s">
        <v>593</v>
      </c>
      <c r="G221" s="217"/>
      <c r="H221" s="221">
        <v>3.8500000000000001</v>
      </c>
      <c r="I221" s="222"/>
      <c r="J221" s="217"/>
      <c r="K221" s="217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139</v>
      </c>
      <c r="AU221" s="227" t="s">
        <v>77</v>
      </c>
      <c r="AV221" s="11" t="s">
        <v>77</v>
      </c>
      <c r="AW221" s="11" t="s">
        <v>4</v>
      </c>
      <c r="AX221" s="11" t="s">
        <v>75</v>
      </c>
      <c r="AY221" s="227" t="s">
        <v>130</v>
      </c>
    </row>
    <row r="222" s="1" customFormat="1" ht="16.5" customHeight="1">
      <c r="B222" s="36"/>
      <c r="C222" s="204" t="s">
        <v>365</v>
      </c>
      <c r="D222" s="204" t="s">
        <v>133</v>
      </c>
      <c r="E222" s="205" t="s">
        <v>256</v>
      </c>
      <c r="F222" s="206" t="s">
        <v>257</v>
      </c>
      <c r="G222" s="207" t="s">
        <v>209</v>
      </c>
      <c r="H222" s="208">
        <v>2.476</v>
      </c>
      <c r="I222" s="209"/>
      <c r="J222" s="210">
        <f>ROUND(I222*H222,2)</f>
        <v>0</v>
      </c>
      <c r="K222" s="206" t="s">
        <v>157</v>
      </c>
      <c r="L222" s="41"/>
      <c r="M222" s="211" t="s">
        <v>1</v>
      </c>
      <c r="N222" s="212" t="s">
        <v>38</v>
      </c>
      <c r="O222" s="77"/>
      <c r="P222" s="213">
        <f>O222*H222</f>
        <v>0</v>
      </c>
      <c r="Q222" s="213">
        <v>0</v>
      </c>
      <c r="R222" s="213">
        <f>Q222*H222</f>
        <v>0</v>
      </c>
      <c r="S222" s="213">
        <v>0</v>
      </c>
      <c r="T222" s="214">
        <f>S222*H222</f>
        <v>0</v>
      </c>
      <c r="AR222" s="15" t="s">
        <v>228</v>
      </c>
      <c r="AT222" s="15" t="s">
        <v>133</v>
      </c>
      <c r="AU222" s="15" t="s">
        <v>77</v>
      </c>
      <c r="AY222" s="15" t="s">
        <v>130</v>
      </c>
      <c r="BE222" s="215">
        <f>IF(N222="základní",J222,0)</f>
        <v>0</v>
      </c>
      <c r="BF222" s="215">
        <f>IF(N222="snížená",J222,0)</f>
        <v>0</v>
      </c>
      <c r="BG222" s="215">
        <f>IF(N222="zákl. přenesená",J222,0)</f>
        <v>0</v>
      </c>
      <c r="BH222" s="215">
        <f>IF(N222="sníž. přenesená",J222,0)</f>
        <v>0</v>
      </c>
      <c r="BI222" s="215">
        <f>IF(N222="nulová",J222,0)</f>
        <v>0</v>
      </c>
      <c r="BJ222" s="15" t="s">
        <v>75</v>
      </c>
      <c r="BK222" s="215">
        <f>ROUND(I222*H222,2)</f>
        <v>0</v>
      </c>
      <c r="BL222" s="15" t="s">
        <v>228</v>
      </c>
      <c r="BM222" s="15" t="s">
        <v>594</v>
      </c>
    </row>
    <row r="223" s="10" customFormat="1" ht="22.8" customHeight="1">
      <c r="B223" s="188"/>
      <c r="C223" s="189"/>
      <c r="D223" s="190" t="s">
        <v>66</v>
      </c>
      <c r="E223" s="202" t="s">
        <v>259</v>
      </c>
      <c r="F223" s="202" t="s">
        <v>260</v>
      </c>
      <c r="G223" s="189"/>
      <c r="H223" s="189"/>
      <c r="I223" s="192"/>
      <c r="J223" s="203">
        <f>BK223</f>
        <v>0</v>
      </c>
      <c r="K223" s="189"/>
      <c r="L223" s="194"/>
      <c r="M223" s="195"/>
      <c r="N223" s="196"/>
      <c r="O223" s="196"/>
      <c r="P223" s="197">
        <f>SUM(P224:P254)</f>
        <v>0</v>
      </c>
      <c r="Q223" s="196"/>
      <c r="R223" s="197">
        <f>SUM(R224:R254)</f>
        <v>1.0931213399999999</v>
      </c>
      <c r="S223" s="196"/>
      <c r="T223" s="198">
        <f>SUM(T224:T254)</f>
        <v>1.201068</v>
      </c>
      <c r="AR223" s="199" t="s">
        <v>77</v>
      </c>
      <c r="AT223" s="200" t="s">
        <v>66</v>
      </c>
      <c r="AU223" s="200" t="s">
        <v>75</v>
      </c>
      <c r="AY223" s="199" t="s">
        <v>130</v>
      </c>
      <c r="BK223" s="201">
        <f>SUM(BK224:BK254)</f>
        <v>0</v>
      </c>
    </row>
    <row r="224" s="1" customFormat="1" ht="16.5" customHeight="1">
      <c r="B224" s="36"/>
      <c r="C224" s="204" t="s">
        <v>370</v>
      </c>
      <c r="D224" s="204" t="s">
        <v>133</v>
      </c>
      <c r="E224" s="205" t="s">
        <v>595</v>
      </c>
      <c r="F224" s="206" t="s">
        <v>596</v>
      </c>
      <c r="G224" s="207" t="s">
        <v>136</v>
      </c>
      <c r="H224" s="208">
        <v>202.19999999999999</v>
      </c>
      <c r="I224" s="209"/>
      <c r="J224" s="210">
        <f>ROUND(I224*H224,2)</f>
        <v>0</v>
      </c>
      <c r="K224" s="206" t="s">
        <v>157</v>
      </c>
      <c r="L224" s="41"/>
      <c r="M224" s="211" t="s">
        <v>1</v>
      </c>
      <c r="N224" s="212" t="s">
        <v>38</v>
      </c>
      <c r="O224" s="77"/>
      <c r="P224" s="213">
        <f>O224*H224</f>
        <v>0</v>
      </c>
      <c r="Q224" s="213">
        <v>0</v>
      </c>
      <c r="R224" s="213">
        <f>Q224*H224</f>
        <v>0</v>
      </c>
      <c r="S224" s="213">
        <v>0.00594</v>
      </c>
      <c r="T224" s="214">
        <f>S224*H224</f>
        <v>1.201068</v>
      </c>
      <c r="AR224" s="15" t="s">
        <v>228</v>
      </c>
      <c r="AT224" s="15" t="s">
        <v>133</v>
      </c>
      <c r="AU224" s="15" t="s">
        <v>77</v>
      </c>
      <c r="AY224" s="15" t="s">
        <v>130</v>
      </c>
      <c r="BE224" s="215">
        <f>IF(N224="základní",J224,0)</f>
        <v>0</v>
      </c>
      <c r="BF224" s="215">
        <f>IF(N224="snížená",J224,0)</f>
        <v>0</v>
      </c>
      <c r="BG224" s="215">
        <f>IF(N224="zákl. přenesená",J224,0)</f>
        <v>0</v>
      </c>
      <c r="BH224" s="215">
        <f>IF(N224="sníž. přenesená",J224,0)</f>
        <v>0</v>
      </c>
      <c r="BI224" s="215">
        <f>IF(N224="nulová",J224,0)</f>
        <v>0</v>
      </c>
      <c r="BJ224" s="15" t="s">
        <v>75</v>
      </c>
      <c r="BK224" s="215">
        <f>ROUND(I224*H224,2)</f>
        <v>0</v>
      </c>
      <c r="BL224" s="15" t="s">
        <v>228</v>
      </c>
      <c r="BM224" s="15" t="s">
        <v>597</v>
      </c>
    </row>
    <row r="225" s="11" customFormat="1">
      <c r="B225" s="216"/>
      <c r="C225" s="217"/>
      <c r="D225" s="218" t="s">
        <v>139</v>
      </c>
      <c r="E225" s="219" t="s">
        <v>1</v>
      </c>
      <c r="F225" s="220" t="s">
        <v>598</v>
      </c>
      <c r="G225" s="217"/>
      <c r="H225" s="221">
        <v>106</v>
      </c>
      <c r="I225" s="222"/>
      <c r="J225" s="217"/>
      <c r="K225" s="217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139</v>
      </c>
      <c r="AU225" s="227" t="s">
        <v>77</v>
      </c>
      <c r="AV225" s="11" t="s">
        <v>77</v>
      </c>
      <c r="AW225" s="11" t="s">
        <v>30</v>
      </c>
      <c r="AX225" s="11" t="s">
        <v>67</v>
      </c>
      <c r="AY225" s="227" t="s">
        <v>130</v>
      </c>
    </row>
    <row r="226" s="11" customFormat="1">
      <c r="B226" s="216"/>
      <c r="C226" s="217"/>
      <c r="D226" s="218" t="s">
        <v>139</v>
      </c>
      <c r="E226" s="219" t="s">
        <v>1</v>
      </c>
      <c r="F226" s="220" t="s">
        <v>599</v>
      </c>
      <c r="G226" s="217"/>
      <c r="H226" s="221">
        <v>82</v>
      </c>
      <c r="I226" s="222"/>
      <c r="J226" s="217"/>
      <c r="K226" s="217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139</v>
      </c>
      <c r="AU226" s="227" t="s">
        <v>77</v>
      </c>
      <c r="AV226" s="11" t="s">
        <v>77</v>
      </c>
      <c r="AW226" s="11" t="s">
        <v>30</v>
      </c>
      <c r="AX226" s="11" t="s">
        <v>67</v>
      </c>
      <c r="AY226" s="227" t="s">
        <v>130</v>
      </c>
    </row>
    <row r="227" s="11" customFormat="1">
      <c r="B227" s="216"/>
      <c r="C227" s="217"/>
      <c r="D227" s="218" t="s">
        <v>139</v>
      </c>
      <c r="E227" s="219" t="s">
        <v>1</v>
      </c>
      <c r="F227" s="220" t="s">
        <v>537</v>
      </c>
      <c r="G227" s="217"/>
      <c r="H227" s="221">
        <v>11.25</v>
      </c>
      <c r="I227" s="222"/>
      <c r="J227" s="217"/>
      <c r="K227" s="217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139</v>
      </c>
      <c r="AU227" s="227" t="s">
        <v>77</v>
      </c>
      <c r="AV227" s="11" t="s">
        <v>77</v>
      </c>
      <c r="AW227" s="11" t="s">
        <v>30</v>
      </c>
      <c r="AX227" s="11" t="s">
        <v>67</v>
      </c>
      <c r="AY227" s="227" t="s">
        <v>130</v>
      </c>
    </row>
    <row r="228" s="11" customFormat="1">
      <c r="B228" s="216"/>
      <c r="C228" s="217"/>
      <c r="D228" s="218" t="s">
        <v>139</v>
      </c>
      <c r="E228" s="219" t="s">
        <v>1</v>
      </c>
      <c r="F228" s="220" t="s">
        <v>538</v>
      </c>
      <c r="G228" s="217"/>
      <c r="H228" s="221">
        <v>2.9500000000000002</v>
      </c>
      <c r="I228" s="222"/>
      <c r="J228" s="217"/>
      <c r="K228" s="217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139</v>
      </c>
      <c r="AU228" s="227" t="s">
        <v>77</v>
      </c>
      <c r="AV228" s="11" t="s">
        <v>77</v>
      </c>
      <c r="AW228" s="11" t="s">
        <v>30</v>
      </c>
      <c r="AX228" s="11" t="s">
        <v>67</v>
      </c>
      <c r="AY228" s="227" t="s">
        <v>130</v>
      </c>
    </row>
    <row r="229" s="12" customFormat="1">
      <c r="B229" s="228"/>
      <c r="C229" s="229"/>
      <c r="D229" s="218" t="s">
        <v>139</v>
      </c>
      <c r="E229" s="230" t="s">
        <v>1</v>
      </c>
      <c r="F229" s="231" t="s">
        <v>141</v>
      </c>
      <c r="G229" s="229"/>
      <c r="H229" s="232">
        <v>202.19999999999999</v>
      </c>
      <c r="I229" s="233"/>
      <c r="J229" s="229"/>
      <c r="K229" s="229"/>
      <c r="L229" s="234"/>
      <c r="M229" s="239"/>
      <c r="N229" s="240"/>
      <c r="O229" s="240"/>
      <c r="P229" s="240"/>
      <c r="Q229" s="240"/>
      <c r="R229" s="240"/>
      <c r="S229" s="240"/>
      <c r="T229" s="241"/>
      <c r="AT229" s="238" t="s">
        <v>139</v>
      </c>
      <c r="AU229" s="238" t="s">
        <v>77</v>
      </c>
      <c r="AV229" s="12" t="s">
        <v>137</v>
      </c>
      <c r="AW229" s="12" t="s">
        <v>30</v>
      </c>
      <c r="AX229" s="12" t="s">
        <v>75</v>
      </c>
      <c r="AY229" s="238" t="s">
        <v>130</v>
      </c>
    </row>
    <row r="230" s="1" customFormat="1" ht="16.5" customHeight="1">
      <c r="B230" s="36"/>
      <c r="C230" s="204" t="s">
        <v>377</v>
      </c>
      <c r="D230" s="204" t="s">
        <v>133</v>
      </c>
      <c r="E230" s="205" t="s">
        <v>600</v>
      </c>
      <c r="F230" s="206" t="s">
        <v>601</v>
      </c>
      <c r="G230" s="207" t="s">
        <v>136</v>
      </c>
      <c r="H230" s="208">
        <v>17.751000000000001</v>
      </c>
      <c r="I230" s="209"/>
      <c r="J230" s="210">
        <f>ROUND(I230*H230,2)</f>
        <v>0</v>
      </c>
      <c r="K230" s="206" t="s">
        <v>157</v>
      </c>
      <c r="L230" s="41"/>
      <c r="M230" s="211" t="s">
        <v>1</v>
      </c>
      <c r="N230" s="212" t="s">
        <v>38</v>
      </c>
      <c r="O230" s="77"/>
      <c r="P230" s="213">
        <f>O230*H230</f>
        <v>0</v>
      </c>
      <c r="Q230" s="213">
        <v>0.0072399999999999999</v>
      </c>
      <c r="R230" s="213">
        <f>Q230*H230</f>
        <v>0.12851724000000001</v>
      </c>
      <c r="S230" s="213">
        <v>0</v>
      </c>
      <c r="T230" s="214">
        <f>S230*H230</f>
        <v>0</v>
      </c>
      <c r="AR230" s="15" t="s">
        <v>228</v>
      </c>
      <c r="AT230" s="15" t="s">
        <v>133</v>
      </c>
      <c r="AU230" s="15" t="s">
        <v>77</v>
      </c>
      <c r="AY230" s="15" t="s">
        <v>130</v>
      </c>
      <c r="BE230" s="215">
        <f>IF(N230="základní",J230,0)</f>
        <v>0</v>
      </c>
      <c r="BF230" s="215">
        <f>IF(N230="snížená",J230,0)</f>
        <v>0</v>
      </c>
      <c r="BG230" s="215">
        <f>IF(N230="zákl. přenesená",J230,0)</f>
        <v>0</v>
      </c>
      <c r="BH230" s="215">
        <f>IF(N230="sníž. přenesená",J230,0)</f>
        <v>0</v>
      </c>
      <c r="BI230" s="215">
        <f>IF(N230="nulová",J230,0)</f>
        <v>0</v>
      </c>
      <c r="BJ230" s="15" t="s">
        <v>75</v>
      </c>
      <c r="BK230" s="215">
        <f>ROUND(I230*H230,2)</f>
        <v>0</v>
      </c>
      <c r="BL230" s="15" t="s">
        <v>228</v>
      </c>
      <c r="BM230" s="15" t="s">
        <v>602</v>
      </c>
    </row>
    <row r="231" s="11" customFormat="1">
      <c r="B231" s="216"/>
      <c r="C231" s="217"/>
      <c r="D231" s="218" t="s">
        <v>139</v>
      </c>
      <c r="E231" s="219" t="s">
        <v>1</v>
      </c>
      <c r="F231" s="220" t="s">
        <v>603</v>
      </c>
      <c r="G231" s="217"/>
      <c r="H231" s="221">
        <v>14.063000000000001</v>
      </c>
      <c r="I231" s="222"/>
      <c r="J231" s="217"/>
      <c r="K231" s="217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139</v>
      </c>
      <c r="AU231" s="227" t="s">
        <v>77</v>
      </c>
      <c r="AV231" s="11" t="s">
        <v>77</v>
      </c>
      <c r="AW231" s="11" t="s">
        <v>30</v>
      </c>
      <c r="AX231" s="11" t="s">
        <v>67</v>
      </c>
      <c r="AY231" s="227" t="s">
        <v>130</v>
      </c>
    </row>
    <row r="232" s="11" customFormat="1">
      <c r="B232" s="216"/>
      <c r="C232" s="217"/>
      <c r="D232" s="218" t="s">
        <v>139</v>
      </c>
      <c r="E232" s="219" t="s">
        <v>1</v>
      </c>
      <c r="F232" s="220" t="s">
        <v>604</v>
      </c>
      <c r="G232" s="217"/>
      <c r="H232" s="221">
        <v>3.6880000000000002</v>
      </c>
      <c r="I232" s="222"/>
      <c r="J232" s="217"/>
      <c r="K232" s="217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139</v>
      </c>
      <c r="AU232" s="227" t="s">
        <v>77</v>
      </c>
      <c r="AV232" s="11" t="s">
        <v>77</v>
      </c>
      <c r="AW232" s="11" t="s">
        <v>30</v>
      </c>
      <c r="AX232" s="11" t="s">
        <v>67</v>
      </c>
      <c r="AY232" s="227" t="s">
        <v>130</v>
      </c>
    </row>
    <row r="233" s="12" customFormat="1">
      <c r="B233" s="228"/>
      <c r="C233" s="229"/>
      <c r="D233" s="218" t="s">
        <v>139</v>
      </c>
      <c r="E233" s="230" t="s">
        <v>1</v>
      </c>
      <c r="F233" s="231" t="s">
        <v>141</v>
      </c>
      <c r="G233" s="229"/>
      <c r="H233" s="232">
        <v>17.751000000000001</v>
      </c>
      <c r="I233" s="233"/>
      <c r="J233" s="229"/>
      <c r="K233" s="229"/>
      <c r="L233" s="234"/>
      <c r="M233" s="239"/>
      <c r="N233" s="240"/>
      <c r="O233" s="240"/>
      <c r="P233" s="240"/>
      <c r="Q233" s="240"/>
      <c r="R233" s="240"/>
      <c r="S233" s="240"/>
      <c r="T233" s="241"/>
      <c r="AT233" s="238" t="s">
        <v>139</v>
      </c>
      <c r="AU233" s="238" t="s">
        <v>77</v>
      </c>
      <c r="AV233" s="12" t="s">
        <v>137</v>
      </c>
      <c r="AW233" s="12" t="s">
        <v>30</v>
      </c>
      <c r="AX233" s="12" t="s">
        <v>75</v>
      </c>
      <c r="AY233" s="238" t="s">
        <v>130</v>
      </c>
    </row>
    <row r="234" s="1" customFormat="1" ht="16.5" customHeight="1">
      <c r="B234" s="36"/>
      <c r="C234" s="204" t="s">
        <v>381</v>
      </c>
      <c r="D234" s="204" t="s">
        <v>133</v>
      </c>
      <c r="E234" s="205" t="s">
        <v>605</v>
      </c>
      <c r="F234" s="206" t="s">
        <v>275</v>
      </c>
      <c r="G234" s="207" t="s">
        <v>136</v>
      </c>
      <c r="H234" s="208">
        <v>90.640000000000001</v>
      </c>
      <c r="I234" s="209"/>
      <c r="J234" s="210">
        <f>ROUND(I234*H234,2)</f>
        <v>0</v>
      </c>
      <c r="K234" s="206" t="s">
        <v>1</v>
      </c>
      <c r="L234" s="41"/>
      <c r="M234" s="211" t="s">
        <v>1</v>
      </c>
      <c r="N234" s="212" t="s">
        <v>38</v>
      </c>
      <c r="O234" s="77"/>
      <c r="P234" s="213">
        <f>O234*H234</f>
        <v>0</v>
      </c>
      <c r="Q234" s="213">
        <v>0.0064999999999999997</v>
      </c>
      <c r="R234" s="213">
        <f>Q234*H234</f>
        <v>0.58916000000000002</v>
      </c>
      <c r="S234" s="213">
        <v>0</v>
      </c>
      <c r="T234" s="214">
        <f>S234*H234</f>
        <v>0</v>
      </c>
      <c r="AR234" s="15" t="s">
        <v>228</v>
      </c>
      <c r="AT234" s="15" t="s">
        <v>133</v>
      </c>
      <c r="AU234" s="15" t="s">
        <v>77</v>
      </c>
      <c r="AY234" s="15" t="s">
        <v>130</v>
      </c>
      <c r="BE234" s="215">
        <f>IF(N234="základní",J234,0)</f>
        <v>0</v>
      </c>
      <c r="BF234" s="215">
        <f>IF(N234="snížená",J234,0)</f>
        <v>0</v>
      </c>
      <c r="BG234" s="215">
        <f>IF(N234="zákl. přenesená",J234,0)</f>
        <v>0</v>
      </c>
      <c r="BH234" s="215">
        <f>IF(N234="sníž. přenesená",J234,0)</f>
        <v>0</v>
      </c>
      <c r="BI234" s="215">
        <f>IF(N234="nulová",J234,0)</f>
        <v>0</v>
      </c>
      <c r="BJ234" s="15" t="s">
        <v>75</v>
      </c>
      <c r="BK234" s="215">
        <f>ROUND(I234*H234,2)</f>
        <v>0</v>
      </c>
      <c r="BL234" s="15" t="s">
        <v>228</v>
      </c>
      <c r="BM234" s="15" t="s">
        <v>606</v>
      </c>
    </row>
    <row r="235" s="13" customFormat="1">
      <c r="B235" s="242"/>
      <c r="C235" s="243"/>
      <c r="D235" s="218" t="s">
        <v>139</v>
      </c>
      <c r="E235" s="244" t="s">
        <v>1</v>
      </c>
      <c r="F235" s="245" t="s">
        <v>607</v>
      </c>
      <c r="G235" s="243"/>
      <c r="H235" s="244" t="s">
        <v>1</v>
      </c>
      <c r="I235" s="246"/>
      <c r="J235" s="243"/>
      <c r="K235" s="243"/>
      <c r="L235" s="247"/>
      <c r="M235" s="248"/>
      <c r="N235" s="249"/>
      <c r="O235" s="249"/>
      <c r="P235" s="249"/>
      <c r="Q235" s="249"/>
      <c r="R235" s="249"/>
      <c r="S235" s="249"/>
      <c r="T235" s="250"/>
      <c r="AT235" s="251" t="s">
        <v>139</v>
      </c>
      <c r="AU235" s="251" t="s">
        <v>77</v>
      </c>
      <c r="AV235" s="13" t="s">
        <v>75</v>
      </c>
      <c r="AW235" s="13" t="s">
        <v>30</v>
      </c>
      <c r="AX235" s="13" t="s">
        <v>67</v>
      </c>
      <c r="AY235" s="251" t="s">
        <v>130</v>
      </c>
    </row>
    <row r="236" s="11" customFormat="1">
      <c r="B236" s="216"/>
      <c r="C236" s="217"/>
      <c r="D236" s="218" t="s">
        <v>139</v>
      </c>
      <c r="E236" s="219" t="s">
        <v>1</v>
      </c>
      <c r="F236" s="220" t="s">
        <v>608</v>
      </c>
      <c r="G236" s="217"/>
      <c r="H236" s="221">
        <v>82</v>
      </c>
      <c r="I236" s="222"/>
      <c r="J236" s="217"/>
      <c r="K236" s="217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139</v>
      </c>
      <c r="AU236" s="227" t="s">
        <v>77</v>
      </c>
      <c r="AV236" s="11" t="s">
        <v>77</v>
      </c>
      <c r="AW236" s="11" t="s">
        <v>30</v>
      </c>
      <c r="AX236" s="11" t="s">
        <v>67</v>
      </c>
      <c r="AY236" s="227" t="s">
        <v>130</v>
      </c>
    </row>
    <row r="237" s="11" customFormat="1">
      <c r="B237" s="216"/>
      <c r="C237" s="217"/>
      <c r="D237" s="218" t="s">
        <v>139</v>
      </c>
      <c r="E237" s="219" t="s">
        <v>1</v>
      </c>
      <c r="F237" s="220" t="s">
        <v>609</v>
      </c>
      <c r="G237" s="217"/>
      <c r="H237" s="221">
        <v>8.6400000000000006</v>
      </c>
      <c r="I237" s="222"/>
      <c r="J237" s="217"/>
      <c r="K237" s="217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139</v>
      </c>
      <c r="AU237" s="227" t="s">
        <v>77</v>
      </c>
      <c r="AV237" s="11" t="s">
        <v>77</v>
      </c>
      <c r="AW237" s="11" t="s">
        <v>30</v>
      </c>
      <c r="AX237" s="11" t="s">
        <v>67</v>
      </c>
      <c r="AY237" s="227" t="s">
        <v>130</v>
      </c>
    </row>
    <row r="238" s="12" customFormat="1">
      <c r="B238" s="228"/>
      <c r="C238" s="229"/>
      <c r="D238" s="218" t="s">
        <v>139</v>
      </c>
      <c r="E238" s="230" t="s">
        <v>1</v>
      </c>
      <c r="F238" s="231" t="s">
        <v>141</v>
      </c>
      <c r="G238" s="229"/>
      <c r="H238" s="232">
        <v>90.640000000000001</v>
      </c>
      <c r="I238" s="233"/>
      <c r="J238" s="229"/>
      <c r="K238" s="229"/>
      <c r="L238" s="234"/>
      <c r="M238" s="239"/>
      <c r="N238" s="240"/>
      <c r="O238" s="240"/>
      <c r="P238" s="240"/>
      <c r="Q238" s="240"/>
      <c r="R238" s="240"/>
      <c r="S238" s="240"/>
      <c r="T238" s="241"/>
      <c r="AT238" s="238" t="s">
        <v>139</v>
      </c>
      <c r="AU238" s="238" t="s">
        <v>77</v>
      </c>
      <c r="AV238" s="12" t="s">
        <v>137</v>
      </c>
      <c r="AW238" s="12" t="s">
        <v>30</v>
      </c>
      <c r="AX238" s="12" t="s">
        <v>75</v>
      </c>
      <c r="AY238" s="238" t="s">
        <v>130</v>
      </c>
    </row>
    <row r="239" s="1" customFormat="1" ht="16.5" customHeight="1">
      <c r="B239" s="36"/>
      <c r="C239" s="204" t="s">
        <v>385</v>
      </c>
      <c r="D239" s="204" t="s">
        <v>133</v>
      </c>
      <c r="E239" s="205" t="s">
        <v>610</v>
      </c>
      <c r="F239" s="206" t="s">
        <v>611</v>
      </c>
      <c r="G239" s="207" t="s">
        <v>267</v>
      </c>
      <c r="H239" s="208">
        <v>76.579999999999998</v>
      </c>
      <c r="I239" s="209"/>
      <c r="J239" s="210">
        <f>ROUND(I239*H239,2)</f>
        <v>0</v>
      </c>
      <c r="K239" s="206" t="s">
        <v>157</v>
      </c>
      <c r="L239" s="41"/>
      <c r="M239" s="211" t="s">
        <v>1</v>
      </c>
      <c r="N239" s="212" t="s">
        <v>38</v>
      </c>
      <c r="O239" s="77"/>
      <c r="P239" s="213">
        <f>O239*H239</f>
        <v>0</v>
      </c>
      <c r="Q239" s="213">
        <v>0.0022200000000000002</v>
      </c>
      <c r="R239" s="213">
        <f>Q239*H239</f>
        <v>0.17000760000000001</v>
      </c>
      <c r="S239" s="213">
        <v>0</v>
      </c>
      <c r="T239" s="214">
        <f>S239*H239</f>
        <v>0</v>
      </c>
      <c r="AR239" s="15" t="s">
        <v>228</v>
      </c>
      <c r="AT239" s="15" t="s">
        <v>133</v>
      </c>
      <c r="AU239" s="15" t="s">
        <v>77</v>
      </c>
      <c r="AY239" s="15" t="s">
        <v>130</v>
      </c>
      <c r="BE239" s="215">
        <f>IF(N239="základní",J239,0)</f>
        <v>0</v>
      </c>
      <c r="BF239" s="215">
        <f>IF(N239="snížená",J239,0)</f>
        <v>0</v>
      </c>
      <c r="BG239" s="215">
        <f>IF(N239="zákl. přenesená",J239,0)</f>
        <v>0</v>
      </c>
      <c r="BH239" s="215">
        <f>IF(N239="sníž. přenesená",J239,0)</f>
        <v>0</v>
      </c>
      <c r="BI239" s="215">
        <f>IF(N239="nulová",J239,0)</f>
        <v>0</v>
      </c>
      <c r="BJ239" s="15" t="s">
        <v>75</v>
      </c>
      <c r="BK239" s="215">
        <f>ROUND(I239*H239,2)</f>
        <v>0</v>
      </c>
      <c r="BL239" s="15" t="s">
        <v>228</v>
      </c>
      <c r="BM239" s="15" t="s">
        <v>612</v>
      </c>
    </row>
    <row r="240" s="11" customFormat="1">
      <c r="B240" s="216"/>
      <c r="C240" s="217"/>
      <c r="D240" s="218" t="s">
        <v>139</v>
      </c>
      <c r="E240" s="219" t="s">
        <v>1</v>
      </c>
      <c r="F240" s="220" t="s">
        <v>613</v>
      </c>
      <c r="G240" s="217"/>
      <c r="H240" s="221">
        <v>76.579999999999998</v>
      </c>
      <c r="I240" s="222"/>
      <c r="J240" s="217"/>
      <c r="K240" s="217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139</v>
      </c>
      <c r="AU240" s="227" t="s">
        <v>77</v>
      </c>
      <c r="AV240" s="11" t="s">
        <v>77</v>
      </c>
      <c r="AW240" s="11" t="s">
        <v>30</v>
      </c>
      <c r="AX240" s="11" t="s">
        <v>67</v>
      </c>
      <c r="AY240" s="227" t="s">
        <v>130</v>
      </c>
    </row>
    <row r="241" s="12" customFormat="1">
      <c r="B241" s="228"/>
      <c r="C241" s="229"/>
      <c r="D241" s="218" t="s">
        <v>139</v>
      </c>
      <c r="E241" s="230" t="s">
        <v>1</v>
      </c>
      <c r="F241" s="231" t="s">
        <v>141</v>
      </c>
      <c r="G241" s="229"/>
      <c r="H241" s="232">
        <v>76.579999999999998</v>
      </c>
      <c r="I241" s="233"/>
      <c r="J241" s="229"/>
      <c r="K241" s="229"/>
      <c r="L241" s="234"/>
      <c r="M241" s="239"/>
      <c r="N241" s="240"/>
      <c r="O241" s="240"/>
      <c r="P241" s="240"/>
      <c r="Q241" s="240"/>
      <c r="R241" s="240"/>
      <c r="S241" s="240"/>
      <c r="T241" s="241"/>
      <c r="AT241" s="238" t="s">
        <v>139</v>
      </c>
      <c r="AU241" s="238" t="s">
        <v>77</v>
      </c>
      <c r="AV241" s="12" t="s">
        <v>137</v>
      </c>
      <c r="AW241" s="12" t="s">
        <v>30</v>
      </c>
      <c r="AX241" s="12" t="s">
        <v>75</v>
      </c>
      <c r="AY241" s="238" t="s">
        <v>130</v>
      </c>
    </row>
    <row r="242" s="1" customFormat="1" ht="16.5" customHeight="1">
      <c r="B242" s="36"/>
      <c r="C242" s="204" t="s">
        <v>389</v>
      </c>
      <c r="D242" s="204" t="s">
        <v>133</v>
      </c>
      <c r="E242" s="205" t="s">
        <v>614</v>
      </c>
      <c r="F242" s="206" t="s">
        <v>615</v>
      </c>
      <c r="G242" s="207" t="s">
        <v>267</v>
      </c>
      <c r="H242" s="208">
        <v>61.600000000000001</v>
      </c>
      <c r="I242" s="209"/>
      <c r="J242" s="210">
        <f>ROUND(I242*H242,2)</f>
        <v>0</v>
      </c>
      <c r="K242" s="206" t="s">
        <v>157</v>
      </c>
      <c r="L242" s="41"/>
      <c r="M242" s="211" t="s">
        <v>1</v>
      </c>
      <c r="N242" s="212" t="s">
        <v>38</v>
      </c>
      <c r="O242" s="77"/>
      <c r="P242" s="213">
        <f>O242*H242</f>
        <v>0</v>
      </c>
      <c r="Q242" s="213">
        <v>0.0029099999999999998</v>
      </c>
      <c r="R242" s="213">
        <f>Q242*H242</f>
        <v>0.179256</v>
      </c>
      <c r="S242" s="213">
        <v>0</v>
      </c>
      <c r="T242" s="214">
        <f>S242*H242</f>
        <v>0</v>
      </c>
      <c r="AR242" s="15" t="s">
        <v>228</v>
      </c>
      <c r="AT242" s="15" t="s">
        <v>133</v>
      </c>
      <c r="AU242" s="15" t="s">
        <v>77</v>
      </c>
      <c r="AY242" s="15" t="s">
        <v>130</v>
      </c>
      <c r="BE242" s="215">
        <f>IF(N242="základní",J242,0)</f>
        <v>0</v>
      </c>
      <c r="BF242" s="215">
        <f>IF(N242="snížená",J242,0)</f>
        <v>0</v>
      </c>
      <c r="BG242" s="215">
        <f>IF(N242="zákl. přenesená",J242,0)</f>
        <v>0</v>
      </c>
      <c r="BH242" s="215">
        <f>IF(N242="sníž. přenesená",J242,0)</f>
        <v>0</v>
      </c>
      <c r="BI242" s="215">
        <f>IF(N242="nulová",J242,0)</f>
        <v>0</v>
      </c>
      <c r="BJ242" s="15" t="s">
        <v>75</v>
      </c>
      <c r="BK242" s="215">
        <f>ROUND(I242*H242,2)</f>
        <v>0</v>
      </c>
      <c r="BL242" s="15" t="s">
        <v>228</v>
      </c>
      <c r="BM242" s="15" t="s">
        <v>616</v>
      </c>
    </row>
    <row r="243" s="11" customFormat="1">
      <c r="B243" s="216"/>
      <c r="C243" s="217"/>
      <c r="D243" s="218" t="s">
        <v>139</v>
      </c>
      <c r="E243" s="219" t="s">
        <v>1</v>
      </c>
      <c r="F243" s="220" t="s">
        <v>617</v>
      </c>
      <c r="G243" s="217"/>
      <c r="H243" s="221">
        <v>61.600000000000001</v>
      </c>
      <c r="I243" s="222"/>
      <c r="J243" s="217"/>
      <c r="K243" s="217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139</v>
      </c>
      <c r="AU243" s="227" t="s">
        <v>77</v>
      </c>
      <c r="AV243" s="11" t="s">
        <v>77</v>
      </c>
      <c r="AW243" s="11" t="s">
        <v>30</v>
      </c>
      <c r="AX243" s="11" t="s">
        <v>67</v>
      </c>
      <c r="AY243" s="227" t="s">
        <v>130</v>
      </c>
    </row>
    <row r="244" s="12" customFormat="1">
      <c r="B244" s="228"/>
      <c r="C244" s="229"/>
      <c r="D244" s="218" t="s">
        <v>139</v>
      </c>
      <c r="E244" s="230" t="s">
        <v>1</v>
      </c>
      <c r="F244" s="231" t="s">
        <v>141</v>
      </c>
      <c r="G244" s="229"/>
      <c r="H244" s="232">
        <v>61.600000000000001</v>
      </c>
      <c r="I244" s="233"/>
      <c r="J244" s="229"/>
      <c r="K244" s="229"/>
      <c r="L244" s="234"/>
      <c r="M244" s="239"/>
      <c r="N244" s="240"/>
      <c r="O244" s="240"/>
      <c r="P244" s="240"/>
      <c r="Q244" s="240"/>
      <c r="R244" s="240"/>
      <c r="S244" s="240"/>
      <c r="T244" s="241"/>
      <c r="AT244" s="238" t="s">
        <v>139</v>
      </c>
      <c r="AU244" s="238" t="s">
        <v>77</v>
      </c>
      <c r="AV244" s="12" t="s">
        <v>137</v>
      </c>
      <c r="AW244" s="12" t="s">
        <v>30</v>
      </c>
      <c r="AX244" s="12" t="s">
        <v>75</v>
      </c>
      <c r="AY244" s="238" t="s">
        <v>130</v>
      </c>
    </row>
    <row r="245" s="1" customFormat="1" ht="16.5" customHeight="1">
      <c r="B245" s="36"/>
      <c r="C245" s="204" t="s">
        <v>393</v>
      </c>
      <c r="D245" s="204" t="s">
        <v>133</v>
      </c>
      <c r="E245" s="205" t="s">
        <v>618</v>
      </c>
      <c r="F245" s="206" t="s">
        <v>619</v>
      </c>
      <c r="G245" s="207" t="s">
        <v>267</v>
      </c>
      <c r="H245" s="208">
        <v>12.85</v>
      </c>
      <c r="I245" s="209"/>
      <c r="J245" s="210">
        <f>ROUND(I245*H245,2)</f>
        <v>0</v>
      </c>
      <c r="K245" s="206" t="s">
        <v>157</v>
      </c>
      <c r="L245" s="41"/>
      <c r="M245" s="211" t="s">
        <v>1</v>
      </c>
      <c r="N245" s="212" t="s">
        <v>38</v>
      </c>
      <c r="O245" s="77"/>
      <c r="P245" s="213">
        <f>O245*H245</f>
        <v>0</v>
      </c>
      <c r="Q245" s="213">
        <v>0.00072999999999999996</v>
      </c>
      <c r="R245" s="213">
        <f>Q245*H245</f>
        <v>0.0093804999999999999</v>
      </c>
      <c r="S245" s="213">
        <v>0</v>
      </c>
      <c r="T245" s="214">
        <f>S245*H245</f>
        <v>0</v>
      </c>
      <c r="AR245" s="15" t="s">
        <v>228</v>
      </c>
      <c r="AT245" s="15" t="s">
        <v>133</v>
      </c>
      <c r="AU245" s="15" t="s">
        <v>77</v>
      </c>
      <c r="AY245" s="15" t="s">
        <v>130</v>
      </c>
      <c r="BE245" s="215">
        <f>IF(N245="základní",J245,0)</f>
        <v>0</v>
      </c>
      <c r="BF245" s="215">
        <f>IF(N245="snížená",J245,0)</f>
        <v>0</v>
      </c>
      <c r="BG245" s="215">
        <f>IF(N245="zákl. přenesená",J245,0)</f>
        <v>0</v>
      </c>
      <c r="BH245" s="215">
        <f>IF(N245="sníž. přenesená",J245,0)</f>
        <v>0</v>
      </c>
      <c r="BI245" s="215">
        <f>IF(N245="nulová",J245,0)</f>
        <v>0</v>
      </c>
      <c r="BJ245" s="15" t="s">
        <v>75</v>
      </c>
      <c r="BK245" s="215">
        <f>ROUND(I245*H245,2)</f>
        <v>0</v>
      </c>
      <c r="BL245" s="15" t="s">
        <v>228</v>
      </c>
      <c r="BM245" s="15" t="s">
        <v>620</v>
      </c>
    </row>
    <row r="246" s="11" customFormat="1">
      <c r="B246" s="216"/>
      <c r="C246" s="217"/>
      <c r="D246" s="218" t="s">
        <v>139</v>
      </c>
      <c r="E246" s="219" t="s">
        <v>1</v>
      </c>
      <c r="F246" s="220" t="s">
        <v>621</v>
      </c>
      <c r="G246" s="217"/>
      <c r="H246" s="221">
        <v>12.85</v>
      </c>
      <c r="I246" s="222"/>
      <c r="J246" s="217"/>
      <c r="K246" s="217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139</v>
      </c>
      <c r="AU246" s="227" t="s">
        <v>77</v>
      </c>
      <c r="AV246" s="11" t="s">
        <v>77</v>
      </c>
      <c r="AW246" s="11" t="s">
        <v>30</v>
      </c>
      <c r="AX246" s="11" t="s">
        <v>67</v>
      </c>
      <c r="AY246" s="227" t="s">
        <v>130</v>
      </c>
    </row>
    <row r="247" s="12" customFormat="1">
      <c r="B247" s="228"/>
      <c r="C247" s="229"/>
      <c r="D247" s="218" t="s">
        <v>139</v>
      </c>
      <c r="E247" s="230" t="s">
        <v>1</v>
      </c>
      <c r="F247" s="231" t="s">
        <v>141</v>
      </c>
      <c r="G247" s="229"/>
      <c r="H247" s="232">
        <v>12.85</v>
      </c>
      <c r="I247" s="233"/>
      <c r="J247" s="229"/>
      <c r="K247" s="229"/>
      <c r="L247" s="234"/>
      <c r="M247" s="239"/>
      <c r="N247" s="240"/>
      <c r="O247" s="240"/>
      <c r="P247" s="240"/>
      <c r="Q247" s="240"/>
      <c r="R247" s="240"/>
      <c r="S247" s="240"/>
      <c r="T247" s="241"/>
      <c r="AT247" s="238" t="s">
        <v>139</v>
      </c>
      <c r="AU247" s="238" t="s">
        <v>77</v>
      </c>
      <c r="AV247" s="12" t="s">
        <v>137</v>
      </c>
      <c r="AW247" s="12" t="s">
        <v>30</v>
      </c>
      <c r="AX247" s="12" t="s">
        <v>75</v>
      </c>
      <c r="AY247" s="238" t="s">
        <v>130</v>
      </c>
    </row>
    <row r="248" s="1" customFormat="1" ht="16.5" customHeight="1">
      <c r="B248" s="36"/>
      <c r="C248" s="204" t="s">
        <v>397</v>
      </c>
      <c r="D248" s="204" t="s">
        <v>133</v>
      </c>
      <c r="E248" s="205" t="s">
        <v>280</v>
      </c>
      <c r="F248" s="206" t="s">
        <v>281</v>
      </c>
      <c r="G248" s="207" t="s">
        <v>162</v>
      </c>
      <c r="H248" s="208">
        <v>3</v>
      </c>
      <c r="I248" s="209"/>
      <c r="J248" s="210">
        <f>ROUND(I248*H248,2)</f>
        <v>0</v>
      </c>
      <c r="K248" s="206" t="s">
        <v>157</v>
      </c>
      <c r="L248" s="41"/>
      <c r="M248" s="211" t="s">
        <v>1</v>
      </c>
      <c r="N248" s="212" t="s">
        <v>38</v>
      </c>
      <c r="O248" s="77"/>
      <c r="P248" s="213">
        <f>O248*H248</f>
        <v>0</v>
      </c>
      <c r="Q248" s="213">
        <v>0</v>
      </c>
      <c r="R248" s="213">
        <f>Q248*H248</f>
        <v>0</v>
      </c>
      <c r="S248" s="213">
        <v>0</v>
      </c>
      <c r="T248" s="214">
        <f>S248*H248</f>
        <v>0</v>
      </c>
      <c r="AR248" s="15" t="s">
        <v>228</v>
      </c>
      <c r="AT248" s="15" t="s">
        <v>133</v>
      </c>
      <c r="AU248" s="15" t="s">
        <v>77</v>
      </c>
      <c r="AY248" s="15" t="s">
        <v>130</v>
      </c>
      <c r="BE248" s="215">
        <f>IF(N248="základní",J248,0)</f>
        <v>0</v>
      </c>
      <c r="BF248" s="215">
        <f>IF(N248="snížená",J248,0)</f>
        <v>0</v>
      </c>
      <c r="BG248" s="215">
        <f>IF(N248="zákl. přenesená",J248,0)</f>
        <v>0</v>
      </c>
      <c r="BH248" s="215">
        <f>IF(N248="sníž. přenesená",J248,0)</f>
        <v>0</v>
      </c>
      <c r="BI248" s="215">
        <f>IF(N248="nulová",J248,0)</f>
        <v>0</v>
      </c>
      <c r="BJ248" s="15" t="s">
        <v>75</v>
      </c>
      <c r="BK248" s="215">
        <f>ROUND(I248*H248,2)</f>
        <v>0</v>
      </c>
      <c r="BL248" s="15" t="s">
        <v>228</v>
      </c>
      <c r="BM248" s="15" t="s">
        <v>622</v>
      </c>
    </row>
    <row r="249" s="11" customFormat="1">
      <c r="B249" s="216"/>
      <c r="C249" s="217"/>
      <c r="D249" s="218" t="s">
        <v>139</v>
      </c>
      <c r="E249" s="219" t="s">
        <v>1</v>
      </c>
      <c r="F249" s="220" t="s">
        <v>623</v>
      </c>
      <c r="G249" s="217"/>
      <c r="H249" s="221">
        <v>2</v>
      </c>
      <c r="I249" s="222"/>
      <c r="J249" s="217"/>
      <c r="K249" s="217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139</v>
      </c>
      <c r="AU249" s="227" t="s">
        <v>77</v>
      </c>
      <c r="AV249" s="11" t="s">
        <v>77</v>
      </c>
      <c r="AW249" s="11" t="s">
        <v>30</v>
      </c>
      <c r="AX249" s="11" t="s">
        <v>67</v>
      </c>
      <c r="AY249" s="227" t="s">
        <v>130</v>
      </c>
    </row>
    <row r="250" s="11" customFormat="1">
      <c r="B250" s="216"/>
      <c r="C250" s="217"/>
      <c r="D250" s="218" t="s">
        <v>139</v>
      </c>
      <c r="E250" s="219" t="s">
        <v>1</v>
      </c>
      <c r="F250" s="220" t="s">
        <v>624</v>
      </c>
      <c r="G250" s="217"/>
      <c r="H250" s="221">
        <v>1</v>
      </c>
      <c r="I250" s="222"/>
      <c r="J250" s="217"/>
      <c r="K250" s="217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139</v>
      </c>
      <c r="AU250" s="227" t="s">
        <v>77</v>
      </c>
      <c r="AV250" s="11" t="s">
        <v>77</v>
      </c>
      <c r="AW250" s="11" t="s">
        <v>30</v>
      </c>
      <c r="AX250" s="11" t="s">
        <v>67</v>
      </c>
      <c r="AY250" s="227" t="s">
        <v>130</v>
      </c>
    </row>
    <row r="251" s="12" customFormat="1">
      <c r="B251" s="228"/>
      <c r="C251" s="229"/>
      <c r="D251" s="218" t="s">
        <v>139</v>
      </c>
      <c r="E251" s="230" t="s">
        <v>1</v>
      </c>
      <c r="F251" s="231" t="s">
        <v>141</v>
      </c>
      <c r="G251" s="229"/>
      <c r="H251" s="232">
        <v>3</v>
      </c>
      <c r="I251" s="233"/>
      <c r="J251" s="229"/>
      <c r="K251" s="229"/>
      <c r="L251" s="234"/>
      <c r="M251" s="239"/>
      <c r="N251" s="240"/>
      <c r="O251" s="240"/>
      <c r="P251" s="240"/>
      <c r="Q251" s="240"/>
      <c r="R251" s="240"/>
      <c r="S251" s="240"/>
      <c r="T251" s="241"/>
      <c r="AT251" s="238" t="s">
        <v>139</v>
      </c>
      <c r="AU251" s="238" t="s">
        <v>77</v>
      </c>
      <c r="AV251" s="12" t="s">
        <v>137</v>
      </c>
      <c r="AW251" s="12" t="s">
        <v>30</v>
      </c>
      <c r="AX251" s="12" t="s">
        <v>75</v>
      </c>
      <c r="AY251" s="238" t="s">
        <v>130</v>
      </c>
    </row>
    <row r="252" s="1" customFormat="1" ht="16.5" customHeight="1">
      <c r="B252" s="36"/>
      <c r="C252" s="252" t="s">
        <v>401</v>
      </c>
      <c r="D252" s="252" t="s">
        <v>240</v>
      </c>
      <c r="E252" s="253" t="s">
        <v>284</v>
      </c>
      <c r="F252" s="254" t="s">
        <v>625</v>
      </c>
      <c r="G252" s="255" t="s">
        <v>162</v>
      </c>
      <c r="H252" s="256">
        <v>3</v>
      </c>
      <c r="I252" s="257"/>
      <c r="J252" s="258">
        <f>ROUND(I252*H252,2)</f>
        <v>0</v>
      </c>
      <c r="K252" s="254" t="s">
        <v>157</v>
      </c>
      <c r="L252" s="259"/>
      <c r="M252" s="260" t="s">
        <v>1</v>
      </c>
      <c r="N252" s="261" t="s">
        <v>38</v>
      </c>
      <c r="O252" s="77"/>
      <c r="P252" s="213">
        <f>O252*H252</f>
        <v>0</v>
      </c>
      <c r="Q252" s="213">
        <v>0.0055999999999999999</v>
      </c>
      <c r="R252" s="213">
        <f>Q252*H252</f>
        <v>0.016799999999999999</v>
      </c>
      <c r="S252" s="213">
        <v>0</v>
      </c>
      <c r="T252" s="214">
        <f>S252*H252</f>
        <v>0</v>
      </c>
      <c r="AR252" s="15" t="s">
        <v>243</v>
      </c>
      <c r="AT252" s="15" t="s">
        <v>240</v>
      </c>
      <c r="AU252" s="15" t="s">
        <v>77</v>
      </c>
      <c r="AY252" s="15" t="s">
        <v>130</v>
      </c>
      <c r="BE252" s="215">
        <f>IF(N252="základní",J252,0)</f>
        <v>0</v>
      </c>
      <c r="BF252" s="215">
        <f>IF(N252="snížená",J252,0)</f>
        <v>0</v>
      </c>
      <c r="BG252" s="215">
        <f>IF(N252="zákl. přenesená",J252,0)</f>
        <v>0</v>
      </c>
      <c r="BH252" s="215">
        <f>IF(N252="sníž. přenesená",J252,0)</f>
        <v>0</v>
      </c>
      <c r="BI252" s="215">
        <f>IF(N252="nulová",J252,0)</f>
        <v>0</v>
      </c>
      <c r="BJ252" s="15" t="s">
        <v>75</v>
      </c>
      <c r="BK252" s="215">
        <f>ROUND(I252*H252,2)</f>
        <v>0</v>
      </c>
      <c r="BL252" s="15" t="s">
        <v>228</v>
      </c>
      <c r="BM252" s="15" t="s">
        <v>626</v>
      </c>
    </row>
    <row r="253" s="1" customFormat="1" ht="16.5" customHeight="1">
      <c r="B253" s="36"/>
      <c r="C253" s="204" t="s">
        <v>405</v>
      </c>
      <c r="D253" s="204" t="s">
        <v>133</v>
      </c>
      <c r="E253" s="205" t="s">
        <v>362</v>
      </c>
      <c r="F253" s="206" t="s">
        <v>627</v>
      </c>
      <c r="G253" s="207" t="s">
        <v>162</v>
      </c>
      <c r="H253" s="208">
        <v>3</v>
      </c>
      <c r="I253" s="209"/>
      <c r="J253" s="210">
        <f>ROUND(I253*H253,2)</f>
        <v>0</v>
      </c>
      <c r="K253" s="206" t="s">
        <v>1</v>
      </c>
      <c r="L253" s="41"/>
      <c r="M253" s="211" t="s">
        <v>1</v>
      </c>
      <c r="N253" s="212" t="s">
        <v>38</v>
      </c>
      <c r="O253" s="77"/>
      <c r="P253" s="213">
        <f>O253*H253</f>
        <v>0</v>
      </c>
      <c r="Q253" s="213">
        <v>0</v>
      </c>
      <c r="R253" s="213">
        <f>Q253*H253</f>
        <v>0</v>
      </c>
      <c r="S253" s="213">
        <v>0</v>
      </c>
      <c r="T253" s="214">
        <f>S253*H253</f>
        <v>0</v>
      </c>
      <c r="AR253" s="15" t="s">
        <v>228</v>
      </c>
      <c r="AT253" s="15" t="s">
        <v>133</v>
      </c>
      <c r="AU253" s="15" t="s">
        <v>77</v>
      </c>
      <c r="AY253" s="15" t="s">
        <v>130</v>
      </c>
      <c r="BE253" s="215">
        <f>IF(N253="základní",J253,0)</f>
        <v>0</v>
      </c>
      <c r="BF253" s="215">
        <f>IF(N253="snížená",J253,0)</f>
        <v>0</v>
      </c>
      <c r="BG253" s="215">
        <f>IF(N253="zákl. přenesená",J253,0)</f>
        <v>0</v>
      </c>
      <c r="BH253" s="215">
        <f>IF(N253="sníž. přenesená",J253,0)</f>
        <v>0</v>
      </c>
      <c r="BI253" s="215">
        <f>IF(N253="nulová",J253,0)</f>
        <v>0</v>
      </c>
      <c r="BJ253" s="15" t="s">
        <v>75</v>
      </c>
      <c r="BK253" s="215">
        <f>ROUND(I253*H253,2)</f>
        <v>0</v>
      </c>
      <c r="BL253" s="15" t="s">
        <v>228</v>
      </c>
      <c r="BM253" s="15" t="s">
        <v>628</v>
      </c>
    </row>
    <row r="254" s="1" customFormat="1" ht="16.5" customHeight="1">
      <c r="B254" s="36"/>
      <c r="C254" s="204" t="s">
        <v>411</v>
      </c>
      <c r="D254" s="204" t="s">
        <v>133</v>
      </c>
      <c r="E254" s="205" t="s">
        <v>629</v>
      </c>
      <c r="F254" s="206" t="s">
        <v>630</v>
      </c>
      <c r="G254" s="207" t="s">
        <v>209</v>
      </c>
      <c r="H254" s="208">
        <v>1.093</v>
      </c>
      <c r="I254" s="209"/>
      <c r="J254" s="210">
        <f>ROUND(I254*H254,2)</f>
        <v>0</v>
      </c>
      <c r="K254" s="206" t="s">
        <v>157</v>
      </c>
      <c r="L254" s="41"/>
      <c r="M254" s="211" t="s">
        <v>1</v>
      </c>
      <c r="N254" s="212" t="s">
        <v>38</v>
      </c>
      <c r="O254" s="77"/>
      <c r="P254" s="213">
        <f>O254*H254</f>
        <v>0</v>
      </c>
      <c r="Q254" s="213">
        <v>0</v>
      </c>
      <c r="R254" s="213">
        <f>Q254*H254</f>
        <v>0</v>
      </c>
      <c r="S254" s="213">
        <v>0</v>
      </c>
      <c r="T254" s="214">
        <f>S254*H254</f>
        <v>0</v>
      </c>
      <c r="AR254" s="15" t="s">
        <v>228</v>
      </c>
      <c r="AT254" s="15" t="s">
        <v>133</v>
      </c>
      <c r="AU254" s="15" t="s">
        <v>77</v>
      </c>
      <c r="AY254" s="15" t="s">
        <v>130</v>
      </c>
      <c r="BE254" s="215">
        <f>IF(N254="základní",J254,0)</f>
        <v>0</v>
      </c>
      <c r="BF254" s="215">
        <f>IF(N254="snížená",J254,0)</f>
        <v>0</v>
      </c>
      <c r="BG254" s="215">
        <f>IF(N254="zákl. přenesená",J254,0)</f>
        <v>0</v>
      </c>
      <c r="BH254" s="215">
        <f>IF(N254="sníž. přenesená",J254,0)</f>
        <v>0</v>
      </c>
      <c r="BI254" s="215">
        <f>IF(N254="nulová",J254,0)</f>
        <v>0</v>
      </c>
      <c r="BJ254" s="15" t="s">
        <v>75</v>
      </c>
      <c r="BK254" s="215">
        <f>ROUND(I254*H254,2)</f>
        <v>0</v>
      </c>
      <c r="BL254" s="15" t="s">
        <v>228</v>
      </c>
      <c r="BM254" s="15" t="s">
        <v>631</v>
      </c>
    </row>
    <row r="255" s="10" customFormat="1" ht="22.8" customHeight="1">
      <c r="B255" s="188"/>
      <c r="C255" s="189"/>
      <c r="D255" s="190" t="s">
        <v>66</v>
      </c>
      <c r="E255" s="202" t="s">
        <v>375</v>
      </c>
      <c r="F255" s="202" t="s">
        <v>376</v>
      </c>
      <c r="G255" s="189"/>
      <c r="H255" s="189"/>
      <c r="I255" s="192"/>
      <c r="J255" s="203">
        <f>BK255</f>
        <v>0</v>
      </c>
      <c r="K255" s="189"/>
      <c r="L255" s="194"/>
      <c r="M255" s="195"/>
      <c r="N255" s="196"/>
      <c r="O255" s="196"/>
      <c r="P255" s="197">
        <f>P256</f>
        <v>0</v>
      </c>
      <c r="Q255" s="196"/>
      <c r="R255" s="197">
        <f>R256</f>
        <v>0</v>
      </c>
      <c r="S255" s="196"/>
      <c r="T255" s="198">
        <f>T256</f>
        <v>0</v>
      </c>
      <c r="AR255" s="199" t="s">
        <v>77</v>
      </c>
      <c r="AT255" s="200" t="s">
        <v>66</v>
      </c>
      <c r="AU255" s="200" t="s">
        <v>75</v>
      </c>
      <c r="AY255" s="199" t="s">
        <v>130</v>
      </c>
      <c r="BK255" s="201">
        <f>BK256</f>
        <v>0</v>
      </c>
    </row>
    <row r="256" s="1" customFormat="1" ht="16.5" customHeight="1">
      <c r="B256" s="36"/>
      <c r="C256" s="204" t="s">
        <v>415</v>
      </c>
      <c r="D256" s="204" t="s">
        <v>133</v>
      </c>
      <c r="E256" s="205" t="s">
        <v>402</v>
      </c>
      <c r="F256" s="206" t="s">
        <v>403</v>
      </c>
      <c r="G256" s="207" t="s">
        <v>136</v>
      </c>
      <c r="H256" s="208">
        <v>82</v>
      </c>
      <c r="I256" s="209"/>
      <c r="J256" s="210">
        <f>ROUND(I256*H256,2)</f>
        <v>0</v>
      </c>
      <c r="K256" s="206" t="s">
        <v>1</v>
      </c>
      <c r="L256" s="41"/>
      <c r="M256" s="211" t="s">
        <v>1</v>
      </c>
      <c r="N256" s="212" t="s">
        <v>38</v>
      </c>
      <c r="O256" s="77"/>
      <c r="P256" s="213">
        <f>O256*H256</f>
        <v>0</v>
      </c>
      <c r="Q256" s="213">
        <v>0</v>
      </c>
      <c r="R256" s="213">
        <f>Q256*H256</f>
        <v>0</v>
      </c>
      <c r="S256" s="213">
        <v>0</v>
      </c>
      <c r="T256" s="214">
        <f>S256*H256</f>
        <v>0</v>
      </c>
      <c r="AR256" s="15" t="s">
        <v>228</v>
      </c>
      <c r="AT256" s="15" t="s">
        <v>133</v>
      </c>
      <c r="AU256" s="15" t="s">
        <v>77</v>
      </c>
      <c r="AY256" s="15" t="s">
        <v>130</v>
      </c>
      <c r="BE256" s="215">
        <f>IF(N256="základní",J256,0)</f>
        <v>0</v>
      </c>
      <c r="BF256" s="215">
        <f>IF(N256="snížená",J256,0)</f>
        <v>0</v>
      </c>
      <c r="BG256" s="215">
        <f>IF(N256="zákl. přenesená",J256,0)</f>
        <v>0</v>
      </c>
      <c r="BH256" s="215">
        <f>IF(N256="sníž. přenesená",J256,0)</f>
        <v>0</v>
      </c>
      <c r="BI256" s="215">
        <f>IF(N256="nulová",J256,0)</f>
        <v>0</v>
      </c>
      <c r="BJ256" s="15" t="s">
        <v>75</v>
      </c>
      <c r="BK256" s="215">
        <f>ROUND(I256*H256,2)</f>
        <v>0</v>
      </c>
      <c r="BL256" s="15" t="s">
        <v>228</v>
      </c>
      <c r="BM256" s="15" t="s">
        <v>632</v>
      </c>
    </row>
    <row r="257" s="10" customFormat="1" ht="22.8" customHeight="1">
      <c r="B257" s="188"/>
      <c r="C257" s="189"/>
      <c r="D257" s="190" t="s">
        <v>66</v>
      </c>
      <c r="E257" s="202" t="s">
        <v>633</v>
      </c>
      <c r="F257" s="202" t="s">
        <v>634</v>
      </c>
      <c r="G257" s="189"/>
      <c r="H257" s="189"/>
      <c r="I257" s="192"/>
      <c r="J257" s="203">
        <f>BK257</f>
        <v>0</v>
      </c>
      <c r="K257" s="189"/>
      <c r="L257" s="194"/>
      <c r="M257" s="195"/>
      <c r="N257" s="196"/>
      <c r="O257" s="196"/>
      <c r="P257" s="197">
        <f>P258</f>
        <v>0</v>
      </c>
      <c r="Q257" s="196"/>
      <c r="R257" s="197">
        <f>R258</f>
        <v>0.00085000000000000006</v>
      </c>
      <c r="S257" s="196"/>
      <c r="T257" s="198">
        <f>T258</f>
        <v>0</v>
      </c>
      <c r="AR257" s="199" t="s">
        <v>77</v>
      </c>
      <c r="AT257" s="200" t="s">
        <v>66</v>
      </c>
      <c r="AU257" s="200" t="s">
        <v>75</v>
      </c>
      <c r="AY257" s="199" t="s">
        <v>130</v>
      </c>
      <c r="BK257" s="201">
        <f>BK258</f>
        <v>0</v>
      </c>
    </row>
    <row r="258" s="1" customFormat="1" ht="16.5" customHeight="1">
      <c r="B258" s="36"/>
      <c r="C258" s="204" t="s">
        <v>420</v>
      </c>
      <c r="D258" s="204" t="s">
        <v>133</v>
      </c>
      <c r="E258" s="205" t="s">
        <v>635</v>
      </c>
      <c r="F258" s="206" t="s">
        <v>636</v>
      </c>
      <c r="G258" s="207" t="s">
        <v>136</v>
      </c>
      <c r="H258" s="208">
        <v>5</v>
      </c>
      <c r="I258" s="209"/>
      <c r="J258" s="210">
        <f>ROUND(I258*H258,2)</f>
        <v>0</v>
      </c>
      <c r="K258" s="206" t="s">
        <v>157</v>
      </c>
      <c r="L258" s="41"/>
      <c r="M258" s="263" t="s">
        <v>1</v>
      </c>
      <c r="N258" s="264" t="s">
        <v>38</v>
      </c>
      <c r="O258" s="265"/>
      <c r="P258" s="266">
        <f>O258*H258</f>
        <v>0</v>
      </c>
      <c r="Q258" s="266">
        <v>0.00017000000000000001</v>
      </c>
      <c r="R258" s="266">
        <f>Q258*H258</f>
        <v>0.00085000000000000006</v>
      </c>
      <c r="S258" s="266">
        <v>0</v>
      </c>
      <c r="T258" s="267">
        <f>S258*H258</f>
        <v>0</v>
      </c>
      <c r="AR258" s="15" t="s">
        <v>228</v>
      </c>
      <c r="AT258" s="15" t="s">
        <v>133</v>
      </c>
      <c r="AU258" s="15" t="s">
        <v>77</v>
      </c>
      <c r="AY258" s="15" t="s">
        <v>130</v>
      </c>
      <c r="BE258" s="215">
        <f>IF(N258="základní",J258,0)</f>
        <v>0</v>
      </c>
      <c r="BF258" s="215">
        <f>IF(N258="snížená",J258,0)</f>
        <v>0</v>
      </c>
      <c r="BG258" s="215">
        <f>IF(N258="zákl. přenesená",J258,0)</f>
        <v>0</v>
      </c>
      <c r="BH258" s="215">
        <f>IF(N258="sníž. přenesená",J258,0)</f>
        <v>0</v>
      </c>
      <c r="BI258" s="215">
        <f>IF(N258="nulová",J258,0)</f>
        <v>0</v>
      </c>
      <c r="BJ258" s="15" t="s">
        <v>75</v>
      </c>
      <c r="BK258" s="215">
        <f>ROUND(I258*H258,2)</f>
        <v>0</v>
      </c>
      <c r="BL258" s="15" t="s">
        <v>228</v>
      </c>
      <c r="BM258" s="15" t="s">
        <v>637</v>
      </c>
    </row>
    <row r="259" s="1" customFormat="1" ht="6.96" customHeight="1">
      <c r="B259" s="55"/>
      <c r="C259" s="56"/>
      <c r="D259" s="56"/>
      <c r="E259" s="56"/>
      <c r="F259" s="56"/>
      <c r="G259" s="56"/>
      <c r="H259" s="56"/>
      <c r="I259" s="153"/>
      <c r="J259" s="56"/>
      <c r="K259" s="56"/>
      <c r="L259" s="41"/>
    </row>
  </sheetData>
  <sheetProtection sheet="1" autoFilter="0" formatColumns="0" formatRows="0" objects="1" scenarios="1" spinCount="100000" saltValue="yRsB91fRYNNnnlUrGweeLS+HcKd/MflIq1a+n9eS5o8PmHEOhXpF1/aTs+A8JB1Ka+6kBdoDbvoax+UvC3iBNQ==" hashValue="nzgbiLvHI+UXHRF+DGYv+o1NS/dnT6IwnZPE7MWZQ4t2H4paMcfZgY/ttWuBrD5p0g4hyYw+cyytFA2ehgl3IQ==" algorithmName="SHA-512" password="CC35"/>
  <autoFilter ref="C89:K258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86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77</v>
      </c>
    </row>
    <row r="4" ht="24.96" customHeight="1">
      <c r="B4" s="18"/>
      <c r="D4" s="126" t="s">
        <v>105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Smidary - rekonstrukce Sokolovny</v>
      </c>
      <c r="F7" s="127"/>
      <c r="G7" s="127"/>
      <c r="H7" s="127"/>
      <c r="L7" s="18"/>
    </row>
    <row r="8" s="1" customFormat="1" ht="12" customHeight="1">
      <c r="B8" s="41"/>
      <c r="D8" s="127" t="s">
        <v>106</v>
      </c>
      <c r="I8" s="129"/>
      <c r="L8" s="41"/>
    </row>
    <row r="9" s="1" customFormat="1" ht="36.96" customHeight="1">
      <c r="B9" s="41"/>
      <c r="E9" s="130" t="s">
        <v>638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18</v>
      </c>
      <c r="F11" s="15" t="s">
        <v>1</v>
      </c>
      <c r="I11" s="131" t="s">
        <v>19</v>
      </c>
      <c r="J11" s="15" t="s">
        <v>1</v>
      </c>
      <c r="L11" s="41"/>
    </row>
    <row r="12" s="1" customFormat="1" ht="12" customHeight="1">
      <c r="B12" s="41"/>
      <c r="D12" s="127" t="s">
        <v>20</v>
      </c>
      <c r="F12" s="15" t="s">
        <v>21</v>
      </c>
      <c r="I12" s="131" t="s">
        <v>22</v>
      </c>
      <c r="J12" s="132" t="str">
        <f>'Rekapitulace stavby'!AN8</f>
        <v>11. 3. 2019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24</v>
      </c>
      <c r="I14" s="131" t="s">
        <v>25</v>
      </c>
      <c r="J14" s="15" t="str">
        <f>IF('Rekapitulace stavby'!AN10="","",'Rekapitulace stavby'!AN10)</f>
        <v/>
      </c>
      <c r="L14" s="41"/>
    </row>
    <row r="15" s="1" customFormat="1" ht="18" customHeight="1">
      <c r="B15" s="41"/>
      <c r="E15" s="15" t="str">
        <f>IF('Rekapitulace stavby'!E11="","",'Rekapitulace stavby'!E11)</f>
        <v xml:space="preserve"> </v>
      </c>
      <c r="I15" s="131" t="s">
        <v>26</v>
      </c>
      <c r="J15" s="15" t="str">
        <f>IF('Rekapitulace stavby'!AN11="","",'Rekapitulace stavby'!AN11)</f>
        <v/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27</v>
      </c>
      <c r="I17" s="131" t="s">
        <v>25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26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29</v>
      </c>
      <c r="I20" s="131" t="s">
        <v>25</v>
      </c>
      <c r="J20" s="15" t="str">
        <f>IF('Rekapitulace stavby'!AN16="","",'Rekapitulace stavby'!AN16)</f>
        <v/>
      </c>
      <c r="L20" s="41"/>
    </row>
    <row r="21" s="1" customFormat="1" ht="18" customHeight="1">
      <c r="B21" s="41"/>
      <c r="E21" s="15" t="str">
        <f>IF('Rekapitulace stavby'!E17="","",'Rekapitulace stavby'!E17)</f>
        <v xml:space="preserve"> </v>
      </c>
      <c r="I21" s="131" t="s">
        <v>26</v>
      </c>
      <c r="J21" s="15" t="str">
        <f>IF('Rekapitulace stavby'!AN17="","",'Rekapitulace stavby'!AN17)</f>
        <v/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31</v>
      </c>
      <c r="I23" s="131" t="s">
        <v>25</v>
      </c>
      <c r="J23" s="15" t="str">
        <f>IF('Rekapitulace stavby'!AN19="","",'Rekapitulace stavby'!AN19)</f>
        <v/>
      </c>
      <c r="L23" s="41"/>
    </row>
    <row r="24" s="1" customFormat="1" ht="18" customHeight="1">
      <c r="B24" s="41"/>
      <c r="E24" s="15" t="str">
        <f>IF('Rekapitulace stavby'!E20="","",'Rekapitulace stavby'!E20)</f>
        <v xml:space="preserve"> </v>
      </c>
      <c r="I24" s="131" t="s">
        <v>26</v>
      </c>
      <c r="J24" s="15" t="str">
        <f>IF('Rekapitulace stavby'!AN20="","",'Rekapitulace stavby'!AN20)</f>
        <v/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32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33</v>
      </c>
      <c r="I30" s="129"/>
      <c r="J30" s="138">
        <f>ROUND(J85,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35</v>
      </c>
      <c r="I32" s="140" t="s">
        <v>34</v>
      </c>
      <c r="J32" s="139" t="s">
        <v>36</v>
      </c>
      <c r="L32" s="41"/>
    </row>
    <row r="33" s="1" customFormat="1" ht="14.4" customHeight="1">
      <c r="B33" s="41"/>
      <c r="D33" s="127" t="s">
        <v>37</v>
      </c>
      <c r="E33" s="127" t="s">
        <v>38</v>
      </c>
      <c r="F33" s="141">
        <f>ROUND((SUM(BE85:BE175)),  2)</f>
        <v>0</v>
      </c>
      <c r="I33" s="142">
        <v>0.20999999999999999</v>
      </c>
      <c r="J33" s="141">
        <f>ROUND(((SUM(BE85:BE175))*I33),  2)</f>
        <v>0</v>
      </c>
      <c r="L33" s="41"/>
    </row>
    <row r="34" s="1" customFormat="1" ht="14.4" customHeight="1">
      <c r="B34" s="41"/>
      <c r="E34" s="127" t="s">
        <v>39</v>
      </c>
      <c r="F34" s="141">
        <f>ROUND((SUM(BF85:BF175)),  2)</f>
        <v>0</v>
      </c>
      <c r="I34" s="142">
        <v>0.14999999999999999</v>
      </c>
      <c r="J34" s="141">
        <f>ROUND(((SUM(BF85:BF175))*I34),  2)</f>
        <v>0</v>
      </c>
      <c r="L34" s="41"/>
    </row>
    <row r="35" hidden="1" s="1" customFormat="1" ht="14.4" customHeight="1">
      <c r="B35" s="41"/>
      <c r="E35" s="127" t="s">
        <v>40</v>
      </c>
      <c r="F35" s="141">
        <f>ROUND((SUM(BG85:BG175)),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41</v>
      </c>
      <c r="F36" s="141">
        <f>ROUND((SUM(BH85:BH175)),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42</v>
      </c>
      <c r="F37" s="141">
        <f>ROUND((SUM(BI85:BI175)),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43</v>
      </c>
      <c r="E39" s="145"/>
      <c r="F39" s="145"/>
      <c r="G39" s="146" t="s">
        <v>44</v>
      </c>
      <c r="H39" s="147" t="s">
        <v>45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108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Smidary - rekonstrukce Sokolovny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106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1.4. - SO04 Výplně otvorů vč. zednického začištění a vnitřních papatů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20</v>
      </c>
      <c r="D52" s="37"/>
      <c r="E52" s="37"/>
      <c r="F52" s="25" t="str">
        <f>F12</f>
        <v xml:space="preserve"> </v>
      </c>
      <c r="G52" s="37"/>
      <c r="H52" s="37"/>
      <c r="I52" s="131" t="s">
        <v>22</v>
      </c>
      <c r="J52" s="65" t="str">
        <f>IF(J12="","",J12)</f>
        <v>11. 3. 2019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24</v>
      </c>
      <c r="D54" s="37"/>
      <c r="E54" s="37"/>
      <c r="F54" s="25" t="str">
        <f>E15</f>
        <v xml:space="preserve"> </v>
      </c>
      <c r="G54" s="37"/>
      <c r="H54" s="37"/>
      <c r="I54" s="131" t="s">
        <v>29</v>
      </c>
      <c r="J54" s="34" t="str">
        <f>E21</f>
        <v xml:space="preserve"> </v>
      </c>
      <c r="K54" s="37"/>
      <c r="L54" s="41"/>
    </row>
    <row r="55" s="1" customFormat="1" ht="13.65" customHeight="1">
      <c r="B55" s="36"/>
      <c r="C55" s="30" t="s">
        <v>27</v>
      </c>
      <c r="D55" s="37"/>
      <c r="E55" s="37"/>
      <c r="F55" s="25" t="str">
        <f>IF(E18="","",E18)</f>
        <v>Vyplň údaj</v>
      </c>
      <c r="G55" s="37"/>
      <c r="H55" s="37"/>
      <c r="I55" s="131" t="s">
        <v>31</v>
      </c>
      <c r="J55" s="34" t="str">
        <f>E24</f>
        <v xml:space="preserve"> 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109</v>
      </c>
      <c r="D57" s="159"/>
      <c r="E57" s="159"/>
      <c r="F57" s="159"/>
      <c r="G57" s="159"/>
      <c r="H57" s="159"/>
      <c r="I57" s="160"/>
      <c r="J57" s="161" t="s">
        <v>110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111</v>
      </c>
      <c r="D59" s="37"/>
      <c r="E59" s="37"/>
      <c r="F59" s="37"/>
      <c r="G59" s="37"/>
      <c r="H59" s="37"/>
      <c r="I59" s="129"/>
      <c r="J59" s="96">
        <f>J85</f>
        <v>0</v>
      </c>
      <c r="K59" s="37"/>
      <c r="L59" s="41"/>
      <c r="AU59" s="15" t="s">
        <v>112</v>
      </c>
    </row>
    <row r="60" s="7" customFormat="1" ht="24.96" customHeight="1">
      <c r="B60" s="163"/>
      <c r="C60" s="164"/>
      <c r="D60" s="165" t="s">
        <v>113</v>
      </c>
      <c r="E60" s="166"/>
      <c r="F60" s="166"/>
      <c r="G60" s="166"/>
      <c r="H60" s="166"/>
      <c r="I60" s="167"/>
      <c r="J60" s="168">
        <f>J86</f>
        <v>0</v>
      </c>
      <c r="K60" s="164"/>
      <c r="L60" s="169"/>
    </row>
    <row r="61" s="8" customFormat="1" ht="19.92" customHeight="1">
      <c r="B61" s="170"/>
      <c r="C61" s="171"/>
      <c r="D61" s="172" t="s">
        <v>144</v>
      </c>
      <c r="E61" s="173"/>
      <c r="F61" s="173"/>
      <c r="G61" s="173"/>
      <c r="H61" s="173"/>
      <c r="I61" s="174"/>
      <c r="J61" s="175">
        <f>J87</f>
        <v>0</v>
      </c>
      <c r="K61" s="171"/>
      <c r="L61" s="176"/>
    </row>
    <row r="62" s="8" customFormat="1" ht="19.92" customHeight="1">
      <c r="B62" s="170"/>
      <c r="C62" s="171"/>
      <c r="D62" s="172" t="s">
        <v>114</v>
      </c>
      <c r="E62" s="173"/>
      <c r="F62" s="173"/>
      <c r="G62" s="173"/>
      <c r="H62" s="173"/>
      <c r="I62" s="174"/>
      <c r="J62" s="175">
        <f>J92</f>
        <v>0</v>
      </c>
      <c r="K62" s="171"/>
      <c r="L62" s="176"/>
    </row>
    <row r="63" s="8" customFormat="1" ht="19.92" customHeight="1">
      <c r="B63" s="170"/>
      <c r="C63" s="171"/>
      <c r="D63" s="172" t="s">
        <v>145</v>
      </c>
      <c r="E63" s="173"/>
      <c r="F63" s="173"/>
      <c r="G63" s="173"/>
      <c r="H63" s="173"/>
      <c r="I63" s="174"/>
      <c r="J63" s="175">
        <f>J96</f>
        <v>0</v>
      </c>
      <c r="K63" s="171"/>
      <c r="L63" s="176"/>
    </row>
    <row r="64" s="7" customFormat="1" ht="24.96" customHeight="1">
      <c r="B64" s="163"/>
      <c r="C64" s="164"/>
      <c r="D64" s="165" t="s">
        <v>147</v>
      </c>
      <c r="E64" s="166"/>
      <c r="F64" s="166"/>
      <c r="G64" s="166"/>
      <c r="H64" s="166"/>
      <c r="I64" s="167"/>
      <c r="J64" s="168">
        <f>J102</f>
        <v>0</v>
      </c>
      <c r="K64" s="164"/>
      <c r="L64" s="169"/>
    </row>
    <row r="65" s="8" customFormat="1" ht="19.92" customHeight="1">
      <c r="B65" s="170"/>
      <c r="C65" s="171"/>
      <c r="D65" s="172" t="s">
        <v>639</v>
      </c>
      <c r="E65" s="173"/>
      <c r="F65" s="173"/>
      <c r="G65" s="173"/>
      <c r="H65" s="173"/>
      <c r="I65" s="174"/>
      <c r="J65" s="175">
        <f>J103</f>
        <v>0</v>
      </c>
      <c r="K65" s="171"/>
      <c r="L65" s="176"/>
    </row>
    <row r="66" s="1" customFormat="1" ht="21.84" customHeight="1">
      <c r="B66" s="36"/>
      <c r="C66" s="37"/>
      <c r="D66" s="37"/>
      <c r="E66" s="37"/>
      <c r="F66" s="37"/>
      <c r="G66" s="37"/>
      <c r="H66" s="37"/>
      <c r="I66" s="129"/>
      <c r="J66" s="37"/>
      <c r="K66" s="37"/>
      <c r="L66" s="41"/>
    </row>
    <row r="67" s="1" customFormat="1" ht="6.96" customHeight="1">
      <c r="B67" s="55"/>
      <c r="C67" s="56"/>
      <c r="D67" s="56"/>
      <c r="E67" s="56"/>
      <c r="F67" s="56"/>
      <c r="G67" s="56"/>
      <c r="H67" s="56"/>
      <c r="I67" s="153"/>
      <c r="J67" s="56"/>
      <c r="K67" s="56"/>
      <c r="L67" s="41"/>
    </row>
    <row r="71" s="1" customFormat="1" ht="6.96" customHeight="1">
      <c r="B71" s="57"/>
      <c r="C71" s="58"/>
      <c r="D71" s="58"/>
      <c r="E71" s="58"/>
      <c r="F71" s="58"/>
      <c r="G71" s="58"/>
      <c r="H71" s="58"/>
      <c r="I71" s="156"/>
      <c r="J71" s="58"/>
      <c r="K71" s="58"/>
      <c r="L71" s="41"/>
    </row>
    <row r="72" s="1" customFormat="1" ht="24.96" customHeight="1">
      <c r="B72" s="36"/>
      <c r="C72" s="21" t="s">
        <v>115</v>
      </c>
      <c r="D72" s="37"/>
      <c r="E72" s="37"/>
      <c r="F72" s="37"/>
      <c r="G72" s="37"/>
      <c r="H72" s="37"/>
      <c r="I72" s="129"/>
      <c r="J72" s="37"/>
      <c r="K72" s="37"/>
      <c r="L72" s="41"/>
    </row>
    <row r="73" s="1" customFormat="1" ht="6.96" customHeight="1">
      <c r="B73" s="36"/>
      <c r="C73" s="37"/>
      <c r="D73" s="37"/>
      <c r="E73" s="37"/>
      <c r="F73" s="37"/>
      <c r="G73" s="37"/>
      <c r="H73" s="37"/>
      <c r="I73" s="129"/>
      <c r="J73" s="37"/>
      <c r="K73" s="37"/>
      <c r="L73" s="41"/>
    </row>
    <row r="74" s="1" customFormat="1" ht="12" customHeight="1">
      <c r="B74" s="36"/>
      <c r="C74" s="30" t="s">
        <v>16</v>
      </c>
      <c r="D74" s="37"/>
      <c r="E74" s="37"/>
      <c r="F74" s="37"/>
      <c r="G74" s="37"/>
      <c r="H74" s="37"/>
      <c r="I74" s="129"/>
      <c r="J74" s="37"/>
      <c r="K74" s="37"/>
      <c r="L74" s="41"/>
    </row>
    <row r="75" s="1" customFormat="1" ht="16.5" customHeight="1">
      <c r="B75" s="36"/>
      <c r="C75" s="37"/>
      <c r="D75" s="37"/>
      <c r="E75" s="157" t="str">
        <f>E7</f>
        <v>Smidary - rekonstrukce Sokolovny</v>
      </c>
      <c r="F75" s="30"/>
      <c r="G75" s="30"/>
      <c r="H75" s="30"/>
      <c r="I75" s="129"/>
      <c r="J75" s="37"/>
      <c r="K75" s="37"/>
      <c r="L75" s="41"/>
    </row>
    <row r="76" s="1" customFormat="1" ht="12" customHeight="1">
      <c r="B76" s="36"/>
      <c r="C76" s="30" t="s">
        <v>106</v>
      </c>
      <c r="D76" s="37"/>
      <c r="E76" s="37"/>
      <c r="F76" s="37"/>
      <c r="G76" s="37"/>
      <c r="H76" s="37"/>
      <c r="I76" s="129"/>
      <c r="J76" s="37"/>
      <c r="K76" s="37"/>
      <c r="L76" s="41"/>
    </row>
    <row r="77" s="1" customFormat="1" ht="16.5" customHeight="1">
      <c r="B77" s="36"/>
      <c r="C77" s="37"/>
      <c r="D77" s="37"/>
      <c r="E77" s="62" t="str">
        <f>E9</f>
        <v>1.4. - SO04 Výplně otvorů vč. zednického začištění a vnitřních papatů</v>
      </c>
      <c r="F77" s="37"/>
      <c r="G77" s="37"/>
      <c r="H77" s="37"/>
      <c r="I77" s="129"/>
      <c r="J77" s="37"/>
      <c r="K77" s="37"/>
      <c r="L77" s="41"/>
    </row>
    <row r="78" s="1" customFormat="1" ht="6.96" customHeight="1">
      <c r="B78" s="36"/>
      <c r="C78" s="37"/>
      <c r="D78" s="37"/>
      <c r="E78" s="37"/>
      <c r="F78" s="37"/>
      <c r="G78" s="37"/>
      <c r="H78" s="37"/>
      <c r="I78" s="129"/>
      <c r="J78" s="37"/>
      <c r="K78" s="37"/>
      <c r="L78" s="41"/>
    </row>
    <row r="79" s="1" customFormat="1" ht="12" customHeight="1">
      <c r="B79" s="36"/>
      <c r="C79" s="30" t="s">
        <v>20</v>
      </c>
      <c r="D79" s="37"/>
      <c r="E79" s="37"/>
      <c r="F79" s="25" t="str">
        <f>F12</f>
        <v xml:space="preserve"> </v>
      </c>
      <c r="G79" s="37"/>
      <c r="H79" s="37"/>
      <c r="I79" s="131" t="s">
        <v>22</v>
      </c>
      <c r="J79" s="65" t="str">
        <f>IF(J12="","",J12)</f>
        <v>11. 3. 2019</v>
      </c>
      <c r="K79" s="37"/>
      <c r="L79" s="41"/>
    </row>
    <row r="80" s="1" customFormat="1" ht="6.96" customHeight="1">
      <c r="B80" s="36"/>
      <c r="C80" s="37"/>
      <c r="D80" s="37"/>
      <c r="E80" s="37"/>
      <c r="F80" s="37"/>
      <c r="G80" s="37"/>
      <c r="H80" s="37"/>
      <c r="I80" s="129"/>
      <c r="J80" s="37"/>
      <c r="K80" s="37"/>
      <c r="L80" s="41"/>
    </row>
    <row r="81" s="1" customFormat="1" ht="13.65" customHeight="1">
      <c r="B81" s="36"/>
      <c r="C81" s="30" t="s">
        <v>24</v>
      </c>
      <c r="D81" s="37"/>
      <c r="E81" s="37"/>
      <c r="F81" s="25" t="str">
        <f>E15</f>
        <v xml:space="preserve"> </v>
      </c>
      <c r="G81" s="37"/>
      <c r="H81" s="37"/>
      <c r="I81" s="131" t="s">
        <v>29</v>
      </c>
      <c r="J81" s="34" t="str">
        <f>E21</f>
        <v xml:space="preserve"> </v>
      </c>
      <c r="K81" s="37"/>
      <c r="L81" s="41"/>
    </row>
    <row r="82" s="1" customFormat="1" ht="13.65" customHeight="1">
      <c r="B82" s="36"/>
      <c r="C82" s="30" t="s">
        <v>27</v>
      </c>
      <c r="D82" s="37"/>
      <c r="E82" s="37"/>
      <c r="F82" s="25" t="str">
        <f>IF(E18="","",E18)</f>
        <v>Vyplň údaj</v>
      </c>
      <c r="G82" s="37"/>
      <c r="H82" s="37"/>
      <c r="I82" s="131" t="s">
        <v>31</v>
      </c>
      <c r="J82" s="34" t="str">
        <f>E24</f>
        <v xml:space="preserve"> </v>
      </c>
      <c r="K82" s="37"/>
      <c r="L82" s="41"/>
    </row>
    <row r="83" s="1" customFormat="1" ht="10.32" customHeight="1">
      <c r="B83" s="36"/>
      <c r="C83" s="37"/>
      <c r="D83" s="37"/>
      <c r="E83" s="37"/>
      <c r="F83" s="37"/>
      <c r="G83" s="37"/>
      <c r="H83" s="37"/>
      <c r="I83" s="129"/>
      <c r="J83" s="37"/>
      <c r="K83" s="37"/>
      <c r="L83" s="41"/>
    </row>
    <row r="84" s="9" customFormat="1" ht="29.28" customHeight="1">
      <c r="B84" s="177"/>
      <c r="C84" s="178" t="s">
        <v>116</v>
      </c>
      <c r="D84" s="179" t="s">
        <v>52</v>
      </c>
      <c r="E84" s="179" t="s">
        <v>48</v>
      </c>
      <c r="F84" s="179" t="s">
        <v>49</v>
      </c>
      <c r="G84" s="179" t="s">
        <v>117</v>
      </c>
      <c r="H84" s="179" t="s">
        <v>118</v>
      </c>
      <c r="I84" s="180" t="s">
        <v>119</v>
      </c>
      <c r="J84" s="181" t="s">
        <v>110</v>
      </c>
      <c r="K84" s="182" t="s">
        <v>120</v>
      </c>
      <c r="L84" s="183"/>
      <c r="M84" s="86" t="s">
        <v>1</v>
      </c>
      <c r="N84" s="87" t="s">
        <v>37</v>
      </c>
      <c r="O84" s="87" t="s">
        <v>121</v>
      </c>
      <c r="P84" s="87" t="s">
        <v>122</v>
      </c>
      <c r="Q84" s="87" t="s">
        <v>123</v>
      </c>
      <c r="R84" s="87" t="s">
        <v>124</v>
      </c>
      <c r="S84" s="87" t="s">
        <v>125</v>
      </c>
      <c r="T84" s="88" t="s">
        <v>126</v>
      </c>
    </row>
    <row r="85" s="1" customFormat="1" ht="22.8" customHeight="1">
      <c r="B85" s="36"/>
      <c r="C85" s="93" t="s">
        <v>127</v>
      </c>
      <c r="D85" s="37"/>
      <c r="E85" s="37"/>
      <c r="F85" s="37"/>
      <c r="G85" s="37"/>
      <c r="H85" s="37"/>
      <c r="I85" s="129"/>
      <c r="J85" s="184">
        <f>BK85</f>
        <v>0</v>
      </c>
      <c r="K85" s="37"/>
      <c r="L85" s="41"/>
      <c r="M85" s="89"/>
      <c r="N85" s="90"/>
      <c r="O85" s="90"/>
      <c r="P85" s="185">
        <f>P86+P102</f>
        <v>0</v>
      </c>
      <c r="Q85" s="90"/>
      <c r="R85" s="185">
        <f>R86+R102</f>
        <v>2.2469942999999999</v>
      </c>
      <c r="S85" s="90"/>
      <c r="T85" s="186">
        <f>T86+T102</f>
        <v>3.9414600000000002</v>
      </c>
      <c r="AT85" s="15" t="s">
        <v>66</v>
      </c>
      <c r="AU85" s="15" t="s">
        <v>112</v>
      </c>
      <c r="BK85" s="187">
        <f>BK86+BK102</f>
        <v>0</v>
      </c>
    </row>
    <row r="86" s="10" customFormat="1" ht="25.92" customHeight="1">
      <c r="B86" s="188"/>
      <c r="C86" s="189"/>
      <c r="D86" s="190" t="s">
        <v>66</v>
      </c>
      <c r="E86" s="191" t="s">
        <v>128</v>
      </c>
      <c r="F86" s="191" t="s">
        <v>129</v>
      </c>
      <c r="G86" s="189"/>
      <c r="H86" s="189"/>
      <c r="I86" s="192"/>
      <c r="J86" s="193">
        <f>BK86</f>
        <v>0</v>
      </c>
      <c r="K86" s="189"/>
      <c r="L86" s="194"/>
      <c r="M86" s="195"/>
      <c r="N86" s="196"/>
      <c r="O86" s="196"/>
      <c r="P86" s="197">
        <f>P87+P92+P96</f>
        <v>0</v>
      </c>
      <c r="Q86" s="196"/>
      <c r="R86" s="197">
        <f>R87+R92+R96</f>
        <v>0.51600000000000001</v>
      </c>
      <c r="S86" s="196"/>
      <c r="T86" s="198">
        <f>T87+T92+T96</f>
        <v>3.7564600000000001</v>
      </c>
      <c r="AR86" s="199" t="s">
        <v>75</v>
      </c>
      <c r="AT86" s="200" t="s">
        <v>66</v>
      </c>
      <c r="AU86" s="200" t="s">
        <v>67</v>
      </c>
      <c r="AY86" s="199" t="s">
        <v>130</v>
      </c>
      <c r="BK86" s="201">
        <f>BK87+BK92+BK96</f>
        <v>0</v>
      </c>
    </row>
    <row r="87" s="10" customFormat="1" ht="22.8" customHeight="1">
      <c r="B87" s="188"/>
      <c r="C87" s="189"/>
      <c r="D87" s="190" t="s">
        <v>66</v>
      </c>
      <c r="E87" s="202" t="s">
        <v>164</v>
      </c>
      <c r="F87" s="202" t="s">
        <v>165</v>
      </c>
      <c r="G87" s="189"/>
      <c r="H87" s="189"/>
      <c r="I87" s="192"/>
      <c r="J87" s="203">
        <f>BK87</f>
        <v>0</v>
      </c>
      <c r="K87" s="189"/>
      <c r="L87" s="194"/>
      <c r="M87" s="195"/>
      <c r="N87" s="196"/>
      <c r="O87" s="196"/>
      <c r="P87" s="197">
        <f>SUM(P88:P91)</f>
        <v>0</v>
      </c>
      <c r="Q87" s="196"/>
      <c r="R87" s="197">
        <f>SUM(R88:R91)</f>
        <v>0.51600000000000001</v>
      </c>
      <c r="S87" s="196"/>
      <c r="T87" s="198">
        <f>SUM(T88:T91)</f>
        <v>0</v>
      </c>
      <c r="AR87" s="199" t="s">
        <v>75</v>
      </c>
      <c r="AT87" s="200" t="s">
        <v>66</v>
      </c>
      <c r="AU87" s="200" t="s">
        <v>75</v>
      </c>
      <c r="AY87" s="199" t="s">
        <v>130</v>
      </c>
      <c r="BK87" s="201">
        <f>SUM(BK88:BK91)</f>
        <v>0</v>
      </c>
    </row>
    <row r="88" s="1" customFormat="1" ht="16.5" customHeight="1">
      <c r="B88" s="36"/>
      <c r="C88" s="204" t="s">
        <v>75</v>
      </c>
      <c r="D88" s="204" t="s">
        <v>133</v>
      </c>
      <c r="E88" s="205" t="s">
        <v>640</v>
      </c>
      <c r="F88" s="206" t="s">
        <v>641</v>
      </c>
      <c r="G88" s="207" t="s">
        <v>267</v>
      </c>
      <c r="H88" s="208">
        <v>344</v>
      </c>
      <c r="I88" s="209"/>
      <c r="J88" s="210">
        <f>ROUND(I88*H88,2)</f>
        <v>0</v>
      </c>
      <c r="K88" s="206" t="s">
        <v>1</v>
      </c>
      <c r="L88" s="41"/>
      <c r="M88" s="211" t="s">
        <v>1</v>
      </c>
      <c r="N88" s="212" t="s">
        <v>38</v>
      </c>
      <c r="O88" s="77"/>
      <c r="P88" s="213">
        <f>O88*H88</f>
        <v>0</v>
      </c>
      <c r="Q88" s="213">
        <v>0.0015</v>
      </c>
      <c r="R88" s="213">
        <f>Q88*H88</f>
        <v>0.51600000000000001</v>
      </c>
      <c r="S88" s="213">
        <v>0</v>
      </c>
      <c r="T88" s="214">
        <f>S88*H88</f>
        <v>0</v>
      </c>
      <c r="AR88" s="15" t="s">
        <v>137</v>
      </c>
      <c r="AT88" s="15" t="s">
        <v>133</v>
      </c>
      <c r="AU88" s="15" t="s">
        <v>77</v>
      </c>
      <c r="AY88" s="15" t="s">
        <v>130</v>
      </c>
      <c r="BE88" s="215">
        <f>IF(N88="základní",J88,0)</f>
        <v>0</v>
      </c>
      <c r="BF88" s="215">
        <f>IF(N88="snížená",J88,0)</f>
        <v>0</v>
      </c>
      <c r="BG88" s="215">
        <f>IF(N88="zákl. přenesená",J88,0)</f>
        <v>0</v>
      </c>
      <c r="BH88" s="215">
        <f>IF(N88="sníž. přenesená",J88,0)</f>
        <v>0</v>
      </c>
      <c r="BI88" s="215">
        <f>IF(N88="nulová",J88,0)</f>
        <v>0</v>
      </c>
      <c r="BJ88" s="15" t="s">
        <v>75</v>
      </c>
      <c r="BK88" s="215">
        <f>ROUND(I88*H88,2)</f>
        <v>0</v>
      </c>
      <c r="BL88" s="15" t="s">
        <v>137</v>
      </c>
      <c r="BM88" s="15" t="s">
        <v>642</v>
      </c>
    </row>
    <row r="89" s="13" customFormat="1">
      <c r="B89" s="242"/>
      <c r="C89" s="243"/>
      <c r="D89" s="218" t="s">
        <v>139</v>
      </c>
      <c r="E89" s="244" t="s">
        <v>1</v>
      </c>
      <c r="F89" s="245" t="s">
        <v>643</v>
      </c>
      <c r="G89" s="243"/>
      <c r="H89" s="244" t="s">
        <v>1</v>
      </c>
      <c r="I89" s="246"/>
      <c r="J89" s="243"/>
      <c r="K89" s="243"/>
      <c r="L89" s="247"/>
      <c r="M89" s="248"/>
      <c r="N89" s="249"/>
      <c r="O89" s="249"/>
      <c r="P89" s="249"/>
      <c r="Q89" s="249"/>
      <c r="R89" s="249"/>
      <c r="S89" s="249"/>
      <c r="T89" s="250"/>
      <c r="AT89" s="251" t="s">
        <v>139</v>
      </c>
      <c r="AU89" s="251" t="s">
        <v>77</v>
      </c>
      <c r="AV89" s="13" t="s">
        <v>75</v>
      </c>
      <c r="AW89" s="13" t="s">
        <v>30</v>
      </c>
      <c r="AX89" s="13" t="s">
        <v>67</v>
      </c>
      <c r="AY89" s="251" t="s">
        <v>130</v>
      </c>
    </row>
    <row r="90" s="11" customFormat="1">
      <c r="B90" s="216"/>
      <c r="C90" s="217"/>
      <c r="D90" s="218" t="s">
        <v>139</v>
      </c>
      <c r="E90" s="219" t="s">
        <v>1</v>
      </c>
      <c r="F90" s="220" t="s">
        <v>644</v>
      </c>
      <c r="G90" s="217"/>
      <c r="H90" s="221">
        <v>344</v>
      </c>
      <c r="I90" s="222"/>
      <c r="J90" s="217"/>
      <c r="K90" s="217"/>
      <c r="L90" s="223"/>
      <c r="M90" s="224"/>
      <c r="N90" s="225"/>
      <c r="O90" s="225"/>
      <c r="P90" s="225"/>
      <c r="Q90" s="225"/>
      <c r="R90" s="225"/>
      <c r="S90" s="225"/>
      <c r="T90" s="226"/>
      <c r="AT90" s="227" t="s">
        <v>139</v>
      </c>
      <c r="AU90" s="227" t="s">
        <v>77</v>
      </c>
      <c r="AV90" s="11" t="s">
        <v>77</v>
      </c>
      <c r="AW90" s="11" t="s">
        <v>30</v>
      </c>
      <c r="AX90" s="11" t="s">
        <v>67</v>
      </c>
      <c r="AY90" s="227" t="s">
        <v>130</v>
      </c>
    </row>
    <row r="91" s="12" customFormat="1">
      <c r="B91" s="228"/>
      <c r="C91" s="229"/>
      <c r="D91" s="218" t="s">
        <v>139</v>
      </c>
      <c r="E91" s="230" t="s">
        <v>1</v>
      </c>
      <c r="F91" s="231" t="s">
        <v>141</v>
      </c>
      <c r="G91" s="229"/>
      <c r="H91" s="232">
        <v>344</v>
      </c>
      <c r="I91" s="233"/>
      <c r="J91" s="229"/>
      <c r="K91" s="229"/>
      <c r="L91" s="234"/>
      <c r="M91" s="239"/>
      <c r="N91" s="240"/>
      <c r="O91" s="240"/>
      <c r="P91" s="240"/>
      <c r="Q91" s="240"/>
      <c r="R91" s="240"/>
      <c r="S91" s="240"/>
      <c r="T91" s="241"/>
      <c r="AT91" s="238" t="s">
        <v>139</v>
      </c>
      <c r="AU91" s="238" t="s">
        <v>77</v>
      </c>
      <c r="AV91" s="12" t="s">
        <v>137</v>
      </c>
      <c r="AW91" s="12" t="s">
        <v>30</v>
      </c>
      <c r="AX91" s="12" t="s">
        <v>75</v>
      </c>
      <c r="AY91" s="238" t="s">
        <v>130</v>
      </c>
    </row>
    <row r="92" s="10" customFormat="1" ht="22.8" customHeight="1">
      <c r="B92" s="188"/>
      <c r="C92" s="189"/>
      <c r="D92" s="190" t="s">
        <v>66</v>
      </c>
      <c r="E92" s="202" t="s">
        <v>131</v>
      </c>
      <c r="F92" s="202" t="s">
        <v>132</v>
      </c>
      <c r="G92" s="189"/>
      <c r="H92" s="189"/>
      <c r="I92" s="192"/>
      <c r="J92" s="203">
        <f>BK92</f>
        <v>0</v>
      </c>
      <c r="K92" s="189"/>
      <c r="L92" s="194"/>
      <c r="M92" s="195"/>
      <c r="N92" s="196"/>
      <c r="O92" s="196"/>
      <c r="P92" s="197">
        <f>SUM(P93:P95)</f>
        <v>0</v>
      </c>
      <c r="Q92" s="196"/>
      <c r="R92" s="197">
        <f>SUM(R93:R95)</f>
        <v>0</v>
      </c>
      <c r="S92" s="196"/>
      <c r="T92" s="198">
        <f>SUM(T93:T95)</f>
        <v>3.7564600000000001</v>
      </c>
      <c r="AR92" s="199" t="s">
        <v>75</v>
      </c>
      <c r="AT92" s="200" t="s">
        <v>66</v>
      </c>
      <c r="AU92" s="200" t="s">
        <v>75</v>
      </c>
      <c r="AY92" s="199" t="s">
        <v>130</v>
      </c>
      <c r="BK92" s="201">
        <f>SUM(BK93:BK95)</f>
        <v>0</v>
      </c>
    </row>
    <row r="93" s="1" customFormat="1" ht="16.5" customHeight="1">
      <c r="B93" s="36"/>
      <c r="C93" s="204" t="s">
        <v>77</v>
      </c>
      <c r="D93" s="204" t="s">
        <v>133</v>
      </c>
      <c r="E93" s="205" t="s">
        <v>645</v>
      </c>
      <c r="F93" s="206" t="s">
        <v>646</v>
      </c>
      <c r="G93" s="207" t="s">
        <v>136</v>
      </c>
      <c r="H93" s="208">
        <v>6.8399999999999999</v>
      </c>
      <c r="I93" s="209"/>
      <c r="J93" s="210">
        <f>ROUND(I93*H93,2)</f>
        <v>0</v>
      </c>
      <c r="K93" s="206" t="s">
        <v>157</v>
      </c>
      <c r="L93" s="41"/>
      <c r="M93" s="211" t="s">
        <v>1</v>
      </c>
      <c r="N93" s="212" t="s">
        <v>38</v>
      </c>
      <c r="O93" s="77"/>
      <c r="P93" s="213">
        <f>O93*H93</f>
        <v>0</v>
      </c>
      <c r="Q93" s="213">
        <v>0</v>
      </c>
      <c r="R93" s="213">
        <f>Q93*H93</f>
        <v>0</v>
      </c>
      <c r="S93" s="213">
        <v>0.074999999999999997</v>
      </c>
      <c r="T93" s="214">
        <f>S93*H93</f>
        <v>0.51300000000000001</v>
      </c>
      <c r="AR93" s="15" t="s">
        <v>137</v>
      </c>
      <c r="AT93" s="15" t="s">
        <v>133</v>
      </c>
      <c r="AU93" s="15" t="s">
        <v>77</v>
      </c>
      <c r="AY93" s="15" t="s">
        <v>130</v>
      </c>
      <c r="BE93" s="215">
        <f>IF(N93="základní",J93,0)</f>
        <v>0</v>
      </c>
      <c r="BF93" s="215">
        <f>IF(N93="snížená",J93,0)</f>
        <v>0</v>
      </c>
      <c r="BG93" s="215">
        <f>IF(N93="zákl. přenesená",J93,0)</f>
        <v>0</v>
      </c>
      <c r="BH93" s="215">
        <f>IF(N93="sníž. přenesená",J93,0)</f>
        <v>0</v>
      </c>
      <c r="BI93" s="215">
        <f>IF(N93="nulová",J93,0)</f>
        <v>0</v>
      </c>
      <c r="BJ93" s="15" t="s">
        <v>75</v>
      </c>
      <c r="BK93" s="215">
        <f>ROUND(I93*H93,2)</f>
        <v>0</v>
      </c>
      <c r="BL93" s="15" t="s">
        <v>137</v>
      </c>
      <c r="BM93" s="15" t="s">
        <v>647</v>
      </c>
    </row>
    <row r="94" s="1" customFormat="1" ht="16.5" customHeight="1">
      <c r="B94" s="36"/>
      <c r="C94" s="204" t="s">
        <v>152</v>
      </c>
      <c r="D94" s="204" t="s">
        <v>133</v>
      </c>
      <c r="E94" s="205" t="s">
        <v>648</v>
      </c>
      <c r="F94" s="206" t="s">
        <v>649</v>
      </c>
      <c r="G94" s="207" t="s">
        <v>136</v>
      </c>
      <c r="H94" s="208">
        <v>4.2800000000000002</v>
      </c>
      <c r="I94" s="209"/>
      <c r="J94" s="210">
        <f>ROUND(I94*H94,2)</f>
        <v>0</v>
      </c>
      <c r="K94" s="206" t="s">
        <v>157</v>
      </c>
      <c r="L94" s="41"/>
      <c r="M94" s="211" t="s">
        <v>1</v>
      </c>
      <c r="N94" s="212" t="s">
        <v>38</v>
      </c>
      <c r="O94" s="77"/>
      <c r="P94" s="213">
        <f>O94*H94</f>
        <v>0</v>
      </c>
      <c r="Q94" s="213">
        <v>0</v>
      </c>
      <c r="R94" s="213">
        <f>Q94*H94</f>
        <v>0</v>
      </c>
      <c r="S94" s="213">
        <v>0.062</v>
      </c>
      <c r="T94" s="214">
        <f>S94*H94</f>
        <v>0.26536000000000004</v>
      </c>
      <c r="AR94" s="15" t="s">
        <v>137</v>
      </c>
      <c r="AT94" s="15" t="s">
        <v>133</v>
      </c>
      <c r="AU94" s="15" t="s">
        <v>77</v>
      </c>
      <c r="AY94" s="15" t="s">
        <v>130</v>
      </c>
      <c r="BE94" s="215">
        <f>IF(N94="základní",J94,0)</f>
        <v>0</v>
      </c>
      <c r="BF94" s="215">
        <f>IF(N94="snížená",J94,0)</f>
        <v>0</v>
      </c>
      <c r="BG94" s="215">
        <f>IF(N94="zákl. přenesená",J94,0)</f>
        <v>0</v>
      </c>
      <c r="BH94" s="215">
        <f>IF(N94="sníž. přenesená",J94,0)</f>
        <v>0</v>
      </c>
      <c r="BI94" s="215">
        <f>IF(N94="nulová",J94,0)</f>
        <v>0</v>
      </c>
      <c r="BJ94" s="15" t="s">
        <v>75</v>
      </c>
      <c r="BK94" s="215">
        <f>ROUND(I94*H94,2)</f>
        <v>0</v>
      </c>
      <c r="BL94" s="15" t="s">
        <v>137</v>
      </c>
      <c r="BM94" s="15" t="s">
        <v>650</v>
      </c>
    </row>
    <row r="95" s="1" customFormat="1" ht="16.5" customHeight="1">
      <c r="B95" s="36"/>
      <c r="C95" s="204" t="s">
        <v>137</v>
      </c>
      <c r="D95" s="204" t="s">
        <v>133</v>
      </c>
      <c r="E95" s="205" t="s">
        <v>651</v>
      </c>
      <c r="F95" s="206" t="s">
        <v>652</v>
      </c>
      <c r="G95" s="207" t="s">
        <v>136</v>
      </c>
      <c r="H95" s="208">
        <v>55.149999999999999</v>
      </c>
      <c r="I95" s="209"/>
      <c r="J95" s="210">
        <f>ROUND(I95*H95,2)</f>
        <v>0</v>
      </c>
      <c r="K95" s="206" t="s">
        <v>157</v>
      </c>
      <c r="L95" s="41"/>
      <c r="M95" s="211" t="s">
        <v>1</v>
      </c>
      <c r="N95" s="212" t="s">
        <v>38</v>
      </c>
      <c r="O95" s="77"/>
      <c r="P95" s="213">
        <f>O95*H95</f>
        <v>0</v>
      </c>
      <c r="Q95" s="213">
        <v>0</v>
      </c>
      <c r="R95" s="213">
        <f>Q95*H95</f>
        <v>0</v>
      </c>
      <c r="S95" s="213">
        <v>0.053999999999999999</v>
      </c>
      <c r="T95" s="214">
        <f>S95*H95</f>
        <v>2.9781</v>
      </c>
      <c r="AR95" s="15" t="s">
        <v>137</v>
      </c>
      <c r="AT95" s="15" t="s">
        <v>133</v>
      </c>
      <c r="AU95" s="15" t="s">
        <v>77</v>
      </c>
      <c r="AY95" s="15" t="s">
        <v>130</v>
      </c>
      <c r="BE95" s="215">
        <f>IF(N95="základní",J95,0)</f>
        <v>0</v>
      </c>
      <c r="BF95" s="215">
        <f>IF(N95="snížená",J95,0)</f>
        <v>0</v>
      </c>
      <c r="BG95" s="215">
        <f>IF(N95="zákl. přenesená",J95,0)</f>
        <v>0</v>
      </c>
      <c r="BH95" s="215">
        <f>IF(N95="sníž. přenesená",J95,0)</f>
        <v>0</v>
      </c>
      <c r="BI95" s="215">
        <f>IF(N95="nulová",J95,0)</f>
        <v>0</v>
      </c>
      <c r="BJ95" s="15" t="s">
        <v>75</v>
      </c>
      <c r="BK95" s="215">
        <f>ROUND(I95*H95,2)</f>
        <v>0</v>
      </c>
      <c r="BL95" s="15" t="s">
        <v>137</v>
      </c>
      <c r="BM95" s="15" t="s">
        <v>653</v>
      </c>
    </row>
    <row r="96" s="10" customFormat="1" ht="22.8" customHeight="1">
      <c r="B96" s="188"/>
      <c r="C96" s="189"/>
      <c r="D96" s="190" t="s">
        <v>66</v>
      </c>
      <c r="E96" s="202" t="s">
        <v>204</v>
      </c>
      <c r="F96" s="202" t="s">
        <v>205</v>
      </c>
      <c r="G96" s="189"/>
      <c r="H96" s="189"/>
      <c r="I96" s="192"/>
      <c r="J96" s="203">
        <f>BK96</f>
        <v>0</v>
      </c>
      <c r="K96" s="189"/>
      <c r="L96" s="194"/>
      <c r="M96" s="195"/>
      <c r="N96" s="196"/>
      <c r="O96" s="196"/>
      <c r="P96" s="197">
        <f>SUM(P97:P101)</f>
        <v>0</v>
      </c>
      <c r="Q96" s="196"/>
      <c r="R96" s="197">
        <f>SUM(R97:R101)</f>
        <v>0</v>
      </c>
      <c r="S96" s="196"/>
      <c r="T96" s="198">
        <f>SUM(T97:T101)</f>
        <v>0</v>
      </c>
      <c r="AR96" s="199" t="s">
        <v>75</v>
      </c>
      <c r="AT96" s="200" t="s">
        <v>66</v>
      </c>
      <c r="AU96" s="200" t="s">
        <v>75</v>
      </c>
      <c r="AY96" s="199" t="s">
        <v>130</v>
      </c>
      <c r="BK96" s="201">
        <f>SUM(BK97:BK101)</f>
        <v>0</v>
      </c>
    </row>
    <row r="97" s="1" customFormat="1" ht="16.5" customHeight="1">
      <c r="B97" s="36"/>
      <c r="C97" s="204" t="s">
        <v>174</v>
      </c>
      <c r="D97" s="204" t="s">
        <v>133</v>
      </c>
      <c r="E97" s="205" t="s">
        <v>654</v>
      </c>
      <c r="F97" s="206" t="s">
        <v>655</v>
      </c>
      <c r="G97" s="207" t="s">
        <v>209</v>
      </c>
      <c r="H97" s="208">
        <v>3.9409999999999998</v>
      </c>
      <c r="I97" s="209"/>
      <c r="J97" s="210">
        <f>ROUND(I97*H97,2)</f>
        <v>0</v>
      </c>
      <c r="K97" s="206" t="s">
        <v>157</v>
      </c>
      <c r="L97" s="41"/>
      <c r="M97" s="211" t="s">
        <v>1</v>
      </c>
      <c r="N97" s="212" t="s">
        <v>38</v>
      </c>
      <c r="O97" s="77"/>
      <c r="P97" s="213">
        <f>O97*H97</f>
        <v>0</v>
      </c>
      <c r="Q97" s="213">
        <v>0</v>
      </c>
      <c r="R97" s="213">
        <f>Q97*H97</f>
        <v>0</v>
      </c>
      <c r="S97" s="213">
        <v>0</v>
      </c>
      <c r="T97" s="214">
        <f>S97*H97</f>
        <v>0</v>
      </c>
      <c r="AR97" s="15" t="s">
        <v>137</v>
      </c>
      <c r="AT97" s="15" t="s">
        <v>133</v>
      </c>
      <c r="AU97" s="15" t="s">
        <v>77</v>
      </c>
      <c r="AY97" s="15" t="s">
        <v>130</v>
      </c>
      <c r="BE97" s="215">
        <f>IF(N97="základní",J97,0)</f>
        <v>0</v>
      </c>
      <c r="BF97" s="215">
        <f>IF(N97="snížená",J97,0)</f>
        <v>0</v>
      </c>
      <c r="BG97" s="215">
        <f>IF(N97="zákl. přenesená",J97,0)</f>
        <v>0</v>
      </c>
      <c r="BH97" s="215">
        <f>IF(N97="sníž. přenesená",J97,0)</f>
        <v>0</v>
      </c>
      <c r="BI97" s="215">
        <f>IF(N97="nulová",J97,0)</f>
        <v>0</v>
      </c>
      <c r="BJ97" s="15" t="s">
        <v>75</v>
      </c>
      <c r="BK97" s="215">
        <f>ROUND(I97*H97,2)</f>
        <v>0</v>
      </c>
      <c r="BL97" s="15" t="s">
        <v>137</v>
      </c>
      <c r="BM97" s="15" t="s">
        <v>656</v>
      </c>
    </row>
    <row r="98" s="1" customFormat="1" ht="16.5" customHeight="1">
      <c r="B98" s="36"/>
      <c r="C98" s="204" t="s">
        <v>164</v>
      </c>
      <c r="D98" s="204" t="s">
        <v>133</v>
      </c>
      <c r="E98" s="205" t="s">
        <v>657</v>
      </c>
      <c r="F98" s="206" t="s">
        <v>658</v>
      </c>
      <c r="G98" s="207" t="s">
        <v>209</v>
      </c>
      <c r="H98" s="208">
        <v>3.9409999999999998</v>
      </c>
      <c r="I98" s="209"/>
      <c r="J98" s="210">
        <f>ROUND(I98*H98,2)</f>
        <v>0</v>
      </c>
      <c r="K98" s="206" t="s">
        <v>157</v>
      </c>
      <c r="L98" s="41"/>
      <c r="M98" s="211" t="s">
        <v>1</v>
      </c>
      <c r="N98" s="212" t="s">
        <v>38</v>
      </c>
      <c r="O98" s="77"/>
      <c r="P98" s="213">
        <f>O98*H98</f>
        <v>0</v>
      </c>
      <c r="Q98" s="213">
        <v>0</v>
      </c>
      <c r="R98" s="213">
        <f>Q98*H98</f>
        <v>0</v>
      </c>
      <c r="S98" s="213">
        <v>0</v>
      </c>
      <c r="T98" s="214">
        <f>S98*H98</f>
        <v>0</v>
      </c>
      <c r="AR98" s="15" t="s">
        <v>137</v>
      </c>
      <c r="AT98" s="15" t="s">
        <v>133</v>
      </c>
      <c r="AU98" s="15" t="s">
        <v>77</v>
      </c>
      <c r="AY98" s="15" t="s">
        <v>130</v>
      </c>
      <c r="BE98" s="215">
        <f>IF(N98="základní",J98,0)</f>
        <v>0</v>
      </c>
      <c r="BF98" s="215">
        <f>IF(N98="snížená",J98,0)</f>
        <v>0</v>
      </c>
      <c r="BG98" s="215">
        <f>IF(N98="zákl. přenesená",J98,0)</f>
        <v>0</v>
      </c>
      <c r="BH98" s="215">
        <f>IF(N98="sníž. přenesená",J98,0)</f>
        <v>0</v>
      </c>
      <c r="BI98" s="215">
        <f>IF(N98="nulová",J98,0)</f>
        <v>0</v>
      </c>
      <c r="BJ98" s="15" t="s">
        <v>75</v>
      </c>
      <c r="BK98" s="215">
        <f>ROUND(I98*H98,2)</f>
        <v>0</v>
      </c>
      <c r="BL98" s="15" t="s">
        <v>137</v>
      </c>
      <c r="BM98" s="15" t="s">
        <v>659</v>
      </c>
    </row>
    <row r="99" s="1" customFormat="1" ht="16.5" customHeight="1">
      <c r="B99" s="36"/>
      <c r="C99" s="204" t="s">
        <v>183</v>
      </c>
      <c r="D99" s="204" t="s">
        <v>133</v>
      </c>
      <c r="E99" s="205" t="s">
        <v>660</v>
      </c>
      <c r="F99" s="206" t="s">
        <v>661</v>
      </c>
      <c r="G99" s="207" t="s">
        <v>209</v>
      </c>
      <c r="H99" s="208">
        <v>59.115000000000002</v>
      </c>
      <c r="I99" s="209"/>
      <c r="J99" s="210">
        <f>ROUND(I99*H99,2)</f>
        <v>0</v>
      </c>
      <c r="K99" s="206" t="s">
        <v>157</v>
      </c>
      <c r="L99" s="41"/>
      <c r="M99" s="211" t="s">
        <v>1</v>
      </c>
      <c r="N99" s="212" t="s">
        <v>38</v>
      </c>
      <c r="O99" s="77"/>
      <c r="P99" s="213">
        <f>O99*H99</f>
        <v>0</v>
      </c>
      <c r="Q99" s="213">
        <v>0</v>
      </c>
      <c r="R99" s="213">
        <f>Q99*H99</f>
        <v>0</v>
      </c>
      <c r="S99" s="213">
        <v>0</v>
      </c>
      <c r="T99" s="214">
        <f>S99*H99</f>
        <v>0</v>
      </c>
      <c r="AR99" s="15" t="s">
        <v>137</v>
      </c>
      <c r="AT99" s="15" t="s">
        <v>133</v>
      </c>
      <c r="AU99" s="15" t="s">
        <v>77</v>
      </c>
      <c r="AY99" s="15" t="s">
        <v>130</v>
      </c>
      <c r="BE99" s="215">
        <f>IF(N99="základní",J99,0)</f>
        <v>0</v>
      </c>
      <c r="BF99" s="215">
        <f>IF(N99="snížená",J99,0)</f>
        <v>0</v>
      </c>
      <c r="BG99" s="215">
        <f>IF(N99="zákl. přenesená",J99,0)</f>
        <v>0</v>
      </c>
      <c r="BH99" s="215">
        <f>IF(N99="sníž. přenesená",J99,0)</f>
        <v>0</v>
      </c>
      <c r="BI99" s="215">
        <f>IF(N99="nulová",J99,0)</f>
        <v>0</v>
      </c>
      <c r="BJ99" s="15" t="s">
        <v>75</v>
      </c>
      <c r="BK99" s="215">
        <f>ROUND(I99*H99,2)</f>
        <v>0</v>
      </c>
      <c r="BL99" s="15" t="s">
        <v>137</v>
      </c>
      <c r="BM99" s="15" t="s">
        <v>662</v>
      </c>
    </row>
    <row r="100" s="11" customFormat="1">
      <c r="B100" s="216"/>
      <c r="C100" s="217"/>
      <c r="D100" s="218" t="s">
        <v>139</v>
      </c>
      <c r="E100" s="217"/>
      <c r="F100" s="220" t="s">
        <v>663</v>
      </c>
      <c r="G100" s="217"/>
      <c r="H100" s="221">
        <v>59.115000000000002</v>
      </c>
      <c r="I100" s="222"/>
      <c r="J100" s="217"/>
      <c r="K100" s="217"/>
      <c r="L100" s="223"/>
      <c r="M100" s="224"/>
      <c r="N100" s="225"/>
      <c r="O100" s="225"/>
      <c r="P100" s="225"/>
      <c r="Q100" s="225"/>
      <c r="R100" s="225"/>
      <c r="S100" s="225"/>
      <c r="T100" s="226"/>
      <c r="AT100" s="227" t="s">
        <v>139</v>
      </c>
      <c r="AU100" s="227" t="s">
        <v>77</v>
      </c>
      <c r="AV100" s="11" t="s">
        <v>77</v>
      </c>
      <c r="AW100" s="11" t="s">
        <v>4</v>
      </c>
      <c r="AX100" s="11" t="s">
        <v>75</v>
      </c>
      <c r="AY100" s="227" t="s">
        <v>130</v>
      </c>
    </row>
    <row r="101" s="1" customFormat="1" ht="16.5" customHeight="1">
      <c r="B101" s="36"/>
      <c r="C101" s="204" t="s">
        <v>188</v>
      </c>
      <c r="D101" s="204" t="s">
        <v>133</v>
      </c>
      <c r="E101" s="205" t="s">
        <v>664</v>
      </c>
      <c r="F101" s="206" t="s">
        <v>665</v>
      </c>
      <c r="G101" s="207" t="s">
        <v>209</v>
      </c>
      <c r="H101" s="208">
        <v>3.7559999999999998</v>
      </c>
      <c r="I101" s="209"/>
      <c r="J101" s="210">
        <f>ROUND(I101*H101,2)</f>
        <v>0</v>
      </c>
      <c r="K101" s="206" t="s">
        <v>157</v>
      </c>
      <c r="L101" s="41"/>
      <c r="M101" s="211" t="s">
        <v>1</v>
      </c>
      <c r="N101" s="212" t="s">
        <v>38</v>
      </c>
      <c r="O101" s="77"/>
      <c r="P101" s="213">
        <f>O101*H101</f>
        <v>0</v>
      </c>
      <c r="Q101" s="213">
        <v>0</v>
      </c>
      <c r="R101" s="213">
        <f>Q101*H101</f>
        <v>0</v>
      </c>
      <c r="S101" s="213">
        <v>0</v>
      </c>
      <c r="T101" s="214">
        <f>S101*H101</f>
        <v>0</v>
      </c>
      <c r="AR101" s="15" t="s">
        <v>137</v>
      </c>
      <c r="AT101" s="15" t="s">
        <v>133</v>
      </c>
      <c r="AU101" s="15" t="s">
        <v>77</v>
      </c>
      <c r="AY101" s="15" t="s">
        <v>130</v>
      </c>
      <c r="BE101" s="215">
        <f>IF(N101="základní",J101,0)</f>
        <v>0</v>
      </c>
      <c r="BF101" s="215">
        <f>IF(N101="snížená",J101,0)</f>
        <v>0</v>
      </c>
      <c r="BG101" s="215">
        <f>IF(N101="zákl. přenesená",J101,0)</f>
        <v>0</v>
      </c>
      <c r="BH101" s="215">
        <f>IF(N101="sníž. přenesená",J101,0)</f>
        <v>0</v>
      </c>
      <c r="BI101" s="215">
        <f>IF(N101="nulová",J101,0)</f>
        <v>0</v>
      </c>
      <c r="BJ101" s="15" t="s">
        <v>75</v>
      </c>
      <c r="BK101" s="215">
        <f>ROUND(I101*H101,2)</f>
        <v>0</v>
      </c>
      <c r="BL101" s="15" t="s">
        <v>137</v>
      </c>
      <c r="BM101" s="15" t="s">
        <v>666</v>
      </c>
    </row>
    <row r="102" s="10" customFormat="1" ht="25.92" customHeight="1">
      <c r="B102" s="188"/>
      <c r="C102" s="189"/>
      <c r="D102" s="190" t="s">
        <v>66</v>
      </c>
      <c r="E102" s="191" t="s">
        <v>221</v>
      </c>
      <c r="F102" s="191" t="s">
        <v>222</v>
      </c>
      <c r="G102" s="189"/>
      <c r="H102" s="189"/>
      <c r="I102" s="192"/>
      <c r="J102" s="193">
        <f>BK102</f>
        <v>0</v>
      </c>
      <c r="K102" s="189"/>
      <c r="L102" s="194"/>
      <c r="M102" s="195"/>
      <c r="N102" s="196"/>
      <c r="O102" s="196"/>
      <c r="P102" s="197">
        <f>P103</f>
        <v>0</v>
      </c>
      <c r="Q102" s="196"/>
      <c r="R102" s="197">
        <f>R103</f>
        <v>1.7309942999999997</v>
      </c>
      <c r="S102" s="196"/>
      <c r="T102" s="198">
        <f>T103</f>
        <v>0.185</v>
      </c>
      <c r="AR102" s="199" t="s">
        <v>77</v>
      </c>
      <c r="AT102" s="200" t="s">
        <v>66</v>
      </c>
      <c r="AU102" s="200" t="s">
        <v>67</v>
      </c>
      <c r="AY102" s="199" t="s">
        <v>130</v>
      </c>
      <c r="BK102" s="201">
        <f>BK103</f>
        <v>0</v>
      </c>
    </row>
    <row r="103" s="10" customFormat="1" ht="22.8" customHeight="1">
      <c r="B103" s="188"/>
      <c r="C103" s="189"/>
      <c r="D103" s="190" t="s">
        <v>66</v>
      </c>
      <c r="E103" s="202" t="s">
        <v>667</v>
      </c>
      <c r="F103" s="202" t="s">
        <v>668</v>
      </c>
      <c r="G103" s="189"/>
      <c r="H103" s="189"/>
      <c r="I103" s="192"/>
      <c r="J103" s="203">
        <f>BK103</f>
        <v>0</v>
      </c>
      <c r="K103" s="189"/>
      <c r="L103" s="194"/>
      <c r="M103" s="195"/>
      <c r="N103" s="196"/>
      <c r="O103" s="196"/>
      <c r="P103" s="197">
        <f>SUM(P104:P175)</f>
        <v>0</v>
      </c>
      <c r="Q103" s="196"/>
      <c r="R103" s="197">
        <f>SUM(R104:R175)</f>
        <v>1.7309942999999997</v>
      </c>
      <c r="S103" s="196"/>
      <c r="T103" s="198">
        <f>SUM(T104:T175)</f>
        <v>0.185</v>
      </c>
      <c r="AR103" s="199" t="s">
        <v>77</v>
      </c>
      <c r="AT103" s="200" t="s">
        <v>66</v>
      </c>
      <c r="AU103" s="200" t="s">
        <v>75</v>
      </c>
      <c r="AY103" s="199" t="s">
        <v>130</v>
      </c>
      <c r="BK103" s="201">
        <f>SUM(BK104:BK175)</f>
        <v>0</v>
      </c>
    </row>
    <row r="104" s="1" customFormat="1" ht="16.5" customHeight="1">
      <c r="B104" s="36"/>
      <c r="C104" s="204" t="s">
        <v>131</v>
      </c>
      <c r="D104" s="204" t="s">
        <v>133</v>
      </c>
      <c r="E104" s="205" t="s">
        <v>669</v>
      </c>
      <c r="F104" s="206" t="s">
        <v>670</v>
      </c>
      <c r="G104" s="207" t="s">
        <v>202</v>
      </c>
      <c r="H104" s="208">
        <v>1</v>
      </c>
      <c r="I104" s="209"/>
      <c r="J104" s="210">
        <f>ROUND(I104*H104,2)</f>
        <v>0</v>
      </c>
      <c r="K104" s="206" t="s">
        <v>1</v>
      </c>
      <c r="L104" s="41"/>
      <c r="M104" s="211" t="s">
        <v>1</v>
      </c>
      <c r="N104" s="212" t="s">
        <v>38</v>
      </c>
      <c r="O104" s="77"/>
      <c r="P104" s="213">
        <f>O104*H104</f>
        <v>0</v>
      </c>
      <c r="Q104" s="213">
        <v>0</v>
      </c>
      <c r="R104" s="213">
        <f>Q104*H104</f>
        <v>0</v>
      </c>
      <c r="S104" s="213">
        <v>0</v>
      </c>
      <c r="T104" s="214">
        <f>S104*H104</f>
        <v>0</v>
      </c>
      <c r="AR104" s="15" t="s">
        <v>228</v>
      </c>
      <c r="AT104" s="15" t="s">
        <v>133</v>
      </c>
      <c r="AU104" s="15" t="s">
        <v>77</v>
      </c>
      <c r="AY104" s="15" t="s">
        <v>130</v>
      </c>
      <c r="BE104" s="215">
        <f>IF(N104="základní",J104,0)</f>
        <v>0</v>
      </c>
      <c r="BF104" s="215">
        <f>IF(N104="snížená",J104,0)</f>
        <v>0</v>
      </c>
      <c r="BG104" s="215">
        <f>IF(N104="zákl. přenesená",J104,0)</f>
        <v>0</v>
      </c>
      <c r="BH104" s="215">
        <f>IF(N104="sníž. přenesená",J104,0)</f>
        <v>0</v>
      </c>
      <c r="BI104" s="215">
        <f>IF(N104="nulová",J104,0)</f>
        <v>0</v>
      </c>
      <c r="BJ104" s="15" t="s">
        <v>75</v>
      </c>
      <c r="BK104" s="215">
        <f>ROUND(I104*H104,2)</f>
        <v>0</v>
      </c>
      <c r="BL104" s="15" t="s">
        <v>228</v>
      </c>
      <c r="BM104" s="15" t="s">
        <v>671</v>
      </c>
    </row>
    <row r="105" s="1" customFormat="1" ht="16.5" customHeight="1">
      <c r="B105" s="36"/>
      <c r="C105" s="204" t="s">
        <v>199</v>
      </c>
      <c r="D105" s="204" t="s">
        <v>133</v>
      </c>
      <c r="E105" s="205" t="s">
        <v>672</v>
      </c>
      <c r="F105" s="206" t="s">
        <v>673</v>
      </c>
      <c r="G105" s="207" t="s">
        <v>162</v>
      </c>
      <c r="H105" s="208">
        <v>37</v>
      </c>
      <c r="I105" s="209"/>
      <c r="J105" s="210">
        <f>ROUND(I105*H105,2)</f>
        <v>0</v>
      </c>
      <c r="K105" s="206" t="s">
        <v>157</v>
      </c>
      <c r="L105" s="41"/>
      <c r="M105" s="211" t="s">
        <v>1</v>
      </c>
      <c r="N105" s="212" t="s">
        <v>38</v>
      </c>
      <c r="O105" s="77"/>
      <c r="P105" s="213">
        <f>O105*H105</f>
        <v>0</v>
      </c>
      <c r="Q105" s="213">
        <v>0</v>
      </c>
      <c r="R105" s="213">
        <f>Q105*H105</f>
        <v>0</v>
      </c>
      <c r="S105" s="213">
        <v>0.0050000000000000001</v>
      </c>
      <c r="T105" s="214">
        <f>S105*H105</f>
        <v>0.185</v>
      </c>
      <c r="AR105" s="15" t="s">
        <v>228</v>
      </c>
      <c r="AT105" s="15" t="s">
        <v>133</v>
      </c>
      <c r="AU105" s="15" t="s">
        <v>77</v>
      </c>
      <c r="AY105" s="15" t="s">
        <v>130</v>
      </c>
      <c r="BE105" s="215">
        <f>IF(N105="základní",J105,0)</f>
        <v>0</v>
      </c>
      <c r="BF105" s="215">
        <f>IF(N105="snížená",J105,0)</f>
        <v>0</v>
      </c>
      <c r="BG105" s="215">
        <f>IF(N105="zákl. přenesená",J105,0)</f>
        <v>0</v>
      </c>
      <c r="BH105" s="215">
        <f>IF(N105="sníž. přenesená",J105,0)</f>
        <v>0</v>
      </c>
      <c r="BI105" s="215">
        <f>IF(N105="nulová",J105,0)</f>
        <v>0</v>
      </c>
      <c r="BJ105" s="15" t="s">
        <v>75</v>
      </c>
      <c r="BK105" s="215">
        <f>ROUND(I105*H105,2)</f>
        <v>0</v>
      </c>
      <c r="BL105" s="15" t="s">
        <v>228</v>
      </c>
      <c r="BM105" s="15" t="s">
        <v>674</v>
      </c>
    </row>
    <row r="106" s="1" customFormat="1" ht="16.5" customHeight="1">
      <c r="B106" s="36"/>
      <c r="C106" s="204" t="s">
        <v>206</v>
      </c>
      <c r="D106" s="204" t="s">
        <v>133</v>
      </c>
      <c r="E106" s="205" t="s">
        <v>675</v>
      </c>
      <c r="F106" s="206" t="s">
        <v>676</v>
      </c>
      <c r="G106" s="207" t="s">
        <v>267</v>
      </c>
      <c r="H106" s="208">
        <v>64.069999999999993</v>
      </c>
      <c r="I106" s="209"/>
      <c r="J106" s="210">
        <f>ROUND(I106*H106,2)</f>
        <v>0</v>
      </c>
      <c r="K106" s="206" t="s">
        <v>157</v>
      </c>
      <c r="L106" s="41"/>
      <c r="M106" s="211" t="s">
        <v>1</v>
      </c>
      <c r="N106" s="212" t="s">
        <v>38</v>
      </c>
      <c r="O106" s="77"/>
      <c r="P106" s="213">
        <f>O106*H106</f>
        <v>0</v>
      </c>
      <c r="Q106" s="213">
        <v>0</v>
      </c>
      <c r="R106" s="213">
        <f>Q106*H106</f>
        <v>0</v>
      </c>
      <c r="S106" s="213">
        <v>0</v>
      </c>
      <c r="T106" s="214">
        <f>S106*H106</f>
        <v>0</v>
      </c>
      <c r="AR106" s="15" t="s">
        <v>228</v>
      </c>
      <c r="AT106" s="15" t="s">
        <v>133</v>
      </c>
      <c r="AU106" s="15" t="s">
        <v>77</v>
      </c>
      <c r="AY106" s="15" t="s">
        <v>130</v>
      </c>
      <c r="BE106" s="215">
        <f>IF(N106="základní",J106,0)</f>
        <v>0</v>
      </c>
      <c r="BF106" s="215">
        <f>IF(N106="snížená",J106,0)</f>
        <v>0</v>
      </c>
      <c r="BG106" s="215">
        <f>IF(N106="zákl. přenesená",J106,0)</f>
        <v>0</v>
      </c>
      <c r="BH106" s="215">
        <f>IF(N106="sníž. přenesená",J106,0)</f>
        <v>0</v>
      </c>
      <c r="BI106" s="215">
        <f>IF(N106="nulová",J106,0)</f>
        <v>0</v>
      </c>
      <c r="BJ106" s="15" t="s">
        <v>75</v>
      </c>
      <c r="BK106" s="215">
        <f>ROUND(I106*H106,2)</f>
        <v>0</v>
      </c>
      <c r="BL106" s="15" t="s">
        <v>228</v>
      </c>
      <c r="BM106" s="15" t="s">
        <v>677</v>
      </c>
    </row>
    <row r="107" s="1" customFormat="1" ht="16.5" customHeight="1">
      <c r="B107" s="36"/>
      <c r="C107" s="204" t="s">
        <v>211</v>
      </c>
      <c r="D107" s="204" t="s">
        <v>133</v>
      </c>
      <c r="E107" s="205" t="s">
        <v>678</v>
      </c>
      <c r="F107" s="206" t="s">
        <v>679</v>
      </c>
      <c r="G107" s="207" t="s">
        <v>136</v>
      </c>
      <c r="H107" s="208">
        <v>27.789000000000001</v>
      </c>
      <c r="I107" s="209"/>
      <c r="J107" s="210">
        <f>ROUND(I107*H107,2)</f>
        <v>0</v>
      </c>
      <c r="K107" s="206" t="s">
        <v>157</v>
      </c>
      <c r="L107" s="41"/>
      <c r="M107" s="211" t="s">
        <v>1</v>
      </c>
      <c r="N107" s="212" t="s">
        <v>38</v>
      </c>
      <c r="O107" s="77"/>
      <c r="P107" s="213">
        <f>O107*H107</f>
        <v>0</v>
      </c>
      <c r="Q107" s="213">
        <v>0.00027</v>
      </c>
      <c r="R107" s="213">
        <f>Q107*H107</f>
        <v>0.0075030300000000008</v>
      </c>
      <c r="S107" s="213">
        <v>0</v>
      </c>
      <c r="T107" s="214">
        <f>S107*H107</f>
        <v>0</v>
      </c>
      <c r="AR107" s="15" t="s">
        <v>228</v>
      </c>
      <c r="AT107" s="15" t="s">
        <v>133</v>
      </c>
      <c r="AU107" s="15" t="s">
        <v>77</v>
      </c>
      <c r="AY107" s="15" t="s">
        <v>130</v>
      </c>
      <c r="BE107" s="215">
        <f>IF(N107="základní",J107,0)</f>
        <v>0</v>
      </c>
      <c r="BF107" s="215">
        <f>IF(N107="snížená",J107,0)</f>
        <v>0</v>
      </c>
      <c r="BG107" s="215">
        <f>IF(N107="zákl. přenesená",J107,0)</f>
        <v>0</v>
      </c>
      <c r="BH107" s="215">
        <f>IF(N107="sníž. přenesená",J107,0)</f>
        <v>0</v>
      </c>
      <c r="BI107" s="215">
        <f>IF(N107="nulová",J107,0)</f>
        <v>0</v>
      </c>
      <c r="BJ107" s="15" t="s">
        <v>75</v>
      </c>
      <c r="BK107" s="215">
        <f>ROUND(I107*H107,2)</f>
        <v>0</v>
      </c>
      <c r="BL107" s="15" t="s">
        <v>228</v>
      </c>
      <c r="BM107" s="15" t="s">
        <v>680</v>
      </c>
    </row>
    <row r="108" s="11" customFormat="1">
      <c r="B108" s="216"/>
      <c r="C108" s="217"/>
      <c r="D108" s="218" t="s">
        <v>139</v>
      </c>
      <c r="E108" s="219" t="s">
        <v>1</v>
      </c>
      <c r="F108" s="220" t="s">
        <v>681</v>
      </c>
      <c r="G108" s="217"/>
      <c r="H108" s="221">
        <v>1.647</v>
      </c>
      <c r="I108" s="222"/>
      <c r="J108" s="217"/>
      <c r="K108" s="217"/>
      <c r="L108" s="223"/>
      <c r="M108" s="224"/>
      <c r="N108" s="225"/>
      <c r="O108" s="225"/>
      <c r="P108" s="225"/>
      <c r="Q108" s="225"/>
      <c r="R108" s="225"/>
      <c r="S108" s="225"/>
      <c r="T108" s="226"/>
      <c r="AT108" s="227" t="s">
        <v>139</v>
      </c>
      <c r="AU108" s="227" t="s">
        <v>77</v>
      </c>
      <c r="AV108" s="11" t="s">
        <v>77</v>
      </c>
      <c r="AW108" s="11" t="s">
        <v>30</v>
      </c>
      <c r="AX108" s="11" t="s">
        <v>67</v>
      </c>
      <c r="AY108" s="227" t="s">
        <v>130</v>
      </c>
    </row>
    <row r="109" s="11" customFormat="1">
      <c r="B109" s="216"/>
      <c r="C109" s="217"/>
      <c r="D109" s="218" t="s">
        <v>139</v>
      </c>
      <c r="E109" s="219" t="s">
        <v>1</v>
      </c>
      <c r="F109" s="220" t="s">
        <v>682</v>
      </c>
      <c r="G109" s="217"/>
      <c r="H109" s="221">
        <v>1.0920000000000001</v>
      </c>
      <c r="I109" s="222"/>
      <c r="J109" s="217"/>
      <c r="K109" s="217"/>
      <c r="L109" s="223"/>
      <c r="M109" s="224"/>
      <c r="N109" s="225"/>
      <c r="O109" s="225"/>
      <c r="P109" s="225"/>
      <c r="Q109" s="225"/>
      <c r="R109" s="225"/>
      <c r="S109" s="225"/>
      <c r="T109" s="226"/>
      <c r="AT109" s="227" t="s">
        <v>139</v>
      </c>
      <c r="AU109" s="227" t="s">
        <v>77</v>
      </c>
      <c r="AV109" s="11" t="s">
        <v>77</v>
      </c>
      <c r="AW109" s="11" t="s">
        <v>30</v>
      </c>
      <c r="AX109" s="11" t="s">
        <v>67</v>
      </c>
      <c r="AY109" s="227" t="s">
        <v>130</v>
      </c>
    </row>
    <row r="110" s="11" customFormat="1">
      <c r="B110" s="216"/>
      <c r="C110" s="217"/>
      <c r="D110" s="218" t="s">
        <v>139</v>
      </c>
      <c r="E110" s="219" t="s">
        <v>1</v>
      </c>
      <c r="F110" s="220" t="s">
        <v>683</v>
      </c>
      <c r="G110" s="217"/>
      <c r="H110" s="221">
        <v>3.8439999999999999</v>
      </c>
      <c r="I110" s="222"/>
      <c r="J110" s="217"/>
      <c r="K110" s="217"/>
      <c r="L110" s="223"/>
      <c r="M110" s="224"/>
      <c r="N110" s="225"/>
      <c r="O110" s="225"/>
      <c r="P110" s="225"/>
      <c r="Q110" s="225"/>
      <c r="R110" s="225"/>
      <c r="S110" s="225"/>
      <c r="T110" s="226"/>
      <c r="AT110" s="227" t="s">
        <v>139</v>
      </c>
      <c r="AU110" s="227" t="s">
        <v>77</v>
      </c>
      <c r="AV110" s="11" t="s">
        <v>77</v>
      </c>
      <c r="AW110" s="11" t="s">
        <v>30</v>
      </c>
      <c r="AX110" s="11" t="s">
        <v>67</v>
      </c>
      <c r="AY110" s="227" t="s">
        <v>130</v>
      </c>
    </row>
    <row r="111" s="11" customFormat="1">
      <c r="B111" s="216"/>
      <c r="C111" s="217"/>
      <c r="D111" s="218" t="s">
        <v>139</v>
      </c>
      <c r="E111" s="219" t="s">
        <v>1</v>
      </c>
      <c r="F111" s="220" t="s">
        <v>684</v>
      </c>
      <c r="G111" s="217"/>
      <c r="H111" s="221">
        <v>2.8410000000000002</v>
      </c>
      <c r="I111" s="222"/>
      <c r="J111" s="217"/>
      <c r="K111" s="217"/>
      <c r="L111" s="223"/>
      <c r="M111" s="224"/>
      <c r="N111" s="225"/>
      <c r="O111" s="225"/>
      <c r="P111" s="225"/>
      <c r="Q111" s="225"/>
      <c r="R111" s="225"/>
      <c r="S111" s="225"/>
      <c r="T111" s="226"/>
      <c r="AT111" s="227" t="s">
        <v>139</v>
      </c>
      <c r="AU111" s="227" t="s">
        <v>77</v>
      </c>
      <c r="AV111" s="11" t="s">
        <v>77</v>
      </c>
      <c r="AW111" s="11" t="s">
        <v>30</v>
      </c>
      <c r="AX111" s="11" t="s">
        <v>67</v>
      </c>
      <c r="AY111" s="227" t="s">
        <v>130</v>
      </c>
    </row>
    <row r="112" s="11" customFormat="1">
      <c r="B112" s="216"/>
      <c r="C112" s="217"/>
      <c r="D112" s="218" t="s">
        <v>139</v>
      </c>
      <c r="E112" s="219" t="s">
        <v>1</v>
      </c>
      <c r="F112" s="220" t="s">
        <v>685</v>
      </c>
      <c r="G112" s="217"/>
      <c r="H112" s="221">
        <v>3.137</v>
      </c>
      <c r="I112" s="222"/>
      <c r="J112" s="217"/>
      <c r="K112" s="217"/>
      <c r="L112" s="223"/>
      <c r="M112" s="224"/>
      <c r="N112" s="225"/>
      <c r="O112" s="225"/>
      <c r="P112" s="225"/>
      <c r="Q112" s="225"/>
      <c r="R112" s="225"/>
      <c r="S112" s="225"/>
      <c r="T112" s="226"/>
      <c r="AT112" s="227" t="s">
        <v>139</v>
      </c>
      <c r="AU112" s="227" t="s">
        <v>77</v>
      </c>
      <c r="AV112" s="11" t="s">
        <v>77</v>
      </c>
      <c r="AW112" s="11" t="s">
        <v>30</v>
      </c>
      <c r="AX112" s="11" t="s">
        <v>67</v>
      </c>
      <c r="AY112" s="227" t="s">
        <v>130</v>
      </c>
    </row>
    <row r="113" s="11" customFormat="1">
      <c r="B113" s="216"/>
      <c r="C113" s="217"/>
      <c r="D113" s="218" t="s">
        <v>139</v>
      </c>
      <c r="E113" s="219" t="s">
        <v>1</v>
      </c>
      <c r="F113" s="220" t="s">
        <v>686</v>
      </c>
      <c r="G113" s="217"/>
      <c r="H113" s="221">
        <v>6.0259999999999998</v>
      </c>
      <c r="I113" s="222"/>
      <c r="J113" s="217"/>
      <c r="K113" s="217"/>
      <c r="L113" s="223"/>
      <c r="M113" s="224"/>
      <c r="N113" s="225"/>
      <c r="O113" s="225"/>
      <c r="P113" s="225"/>
      <c r="Q113" s="225"/>
      <c r="R113" s="225"/>
      <c r="S113" s="225"/>
      <c r="T113" s="226"/>
      <c r="AT113" s="227" t="s">
        <v>139</v>
      </c>
      <c r="AU113" s="227" t="s">
        <v>77</v>
      </c>
      <c r="AV113" s="11" t="s">
        <v>77</v>
      </c>
      <c r="AW113" s="11" t="s">
        <v>30</v>
      </c>
      <c r="AX113" s="11" t="s">
        <v>67</v>
      </c>
      <c r="AY113" s="227" t="s">
        <v>130</v>
      </c>
    </row>
    <row r="114" s="11" customFormat="1">
      <c r="B114" s="216"/>
      <c r="C114" s="217"/>
      <c r="D114" s="218" t="s">
        <v>139</v>
      </c>
      <c r="E114" s="219" t="s">
        <v>1</v>
      </c>
      <c r="F114" s="220" t="s">
        <v>687</v>
      </c>
      <c r="G114" s="217"/>
      <c r="H114" s="221">
        <v>0.91800000000000004</v>
      </c>
      <c r="I114" s="222"/>
      <c r="J114" s="217"/>
      <c r="K114" s="217"/>
      <c r="L114" s="223"/>
      <c r="M114" s="224"/>
      <c r="N114" s="225"/>
      <c r="O114" s="225"/>
      <c r="P114" s="225"/>
      <c r="Q114" s="225"/>
      <c r="R114" s="225"/>
      <c r="S114" s="225"/>
      <c r="T114" s="226"/>
      <c r="AT114" s="227" t="s">
        <v>139</v>
      </c>
      <c r="AU114" s="227" t="s">
        <v>77</v>
      </c>
      <c r="AV114" s="11" t="s">
        <v>77</v>
      </c>
      <c r="AW114" s="11" t="s">
        <v>30</v>
      </c>
      <c r="AX114" s="11" t="s">
        <v>67</v>
      </c>
      <c r="AY114" s="227" t="s">
        <v>130</v>
      </c>
    </row>
    <row r="115" s="11" customFormat="1">
      <c r="B115" s="216"/>
      <c r="C115" s="217"/>
      <c r="D115" s="218" t="s">
        <v>139</v>
      </c>
      <c r="E115" s="219" t="s">
        <v>1</v>
      </c>
      <c r="F115" s="220" t="s">
        <v>688</v>
      </c>
      <c r="G115" s="217"/>
      <c r="H115" s="221">
        <v>1.8360000000000001</v>
      </c>
      <c r="I115" s="222"/>
      <c r="J115" s="217"/>
      <c r="K115" s="217"/>
      <c r="L115" s="223"/>
      <c r="M115" s="224"/>
      <c r="N115" s="225"/>
      <c r="O115" s="225"/>
      <c r="P115" s="225"/>
      <c r="Q115" s="225"/>
      <c r="R115" s="225"/>
      <c r="S115" s="225"/>
      <c r="T115" s="226"/>
      <c r="AT115" s="227" t="s">
        <v>139</v>
      </c>
      <c r="AU115" s="227" t="s">
        <v>77</v>
      </c>
      <c r="AV115" s="11" t="s">
        <v>77</v>
      </c>
      <c r="AW115" s="11" t="s">
        <v>30</v>
      </c>
      <c r="AX115" s="11" t="s">
        <v>67</v>
      </c>
      <c r="AY115" s="227" t="s">
        <v>130</v>
      </c>
    </row>
    <row r="116" s="11" customFormat="1">
      <c r="B116" s="216"/>
      <c r="C116" s="217"/>
      <c r="D116" s="218" t="s">
        <v>139</v>
      </c>
      <c r="E116" s="219" t="s">
        <v>1</v>
      </c>
      <c r="F116" s="220" t="s">
        <v>689</v>
      </c>
      <c r="G116" s="217"/>
      <c r="H116" s="221">
        <v>1.1479999999999999</v>
      </c>
      <c r="I116" s="222"/>
      <c r="J116" s="217"/>
      <c r="K116" s="217"/>
      <c r="L116" s="223"/>
      <c r="M116" s="224"/>
      <c r="N116" s="225"/>
      <c r="O116" s="225"/>
      <c r="P116" s="225"/>
      <c r="Q116" s="225"/>
      <c r="R116" s="225"/>
      <c r="S116" s="225"/>
      <c r="T116" s="226"/>
      <c r="AT116" s="227" t="s">
        <v>139</v>
      </c>
      <c r="AU116" s="227" t="s">
        <v>77</v>
      </c>
      <c r="AV116" s="11" t="s">
        <v>77</v>
      </c>
      <c r="AW116" s="11" t="s">
        <v>30</v>
      </c>
      <c r="AX116" s="11" t="s">
        <v>67</v>
      </c>
      <c r="AY116" s="227" t="s">
        <v>130</v>
      </c>
    </row>
    <row r="117" s="11" customFormat="1">
      <c r="B117" s="216"/>
      <c r="C117" s="217"/>
      <c r="D117" s="218" t="s">
        <v>139</v>
      </c>
      <c r="E117" s="219" t="s">
        <v>1</v>
      </c>
      <c r="F117" s="220" t="s">
        <v>690</v>
      </c>
      <c r="G117" s="217"/>
      <c r="H117" s="221">
        <v>2.0659999999999998</v>
      </c>
      <c r="I117" s="222"/>
      <c r="J117" s="217"/>
      <c r="K117" s="217"/>
      <c r="L117" s="223"/>
      <c r="M117" s="224"/>
      <c r="N117" s="225"/>
      <c r="O117" s="225"/>
      <c r="P117" s="225"/>
      <c r="Q117" s="225"/>
      <c r="R117" s="225"/>
      <c r="S117" s="225"/>
      <c r="T117" s="226"/>
      <c r="AT117" s="227" t="s">
        <v>139</v>
      </c>
      <c r="AU117" s="227" t="s">
        <v>77</v>
      </c>
      <c r="AV117" s="11" t="s">
        <v>77</v>
      </c>
      <c r="AW117" s="11" t="s">
        <v>30</v>
      </c>
      <c r="AX117" s="11" t="s">
        <v>67</v>
      </c>
      <c r="AY117" s="227" t="s">
        <v>130</v>
      </c>
    </row>
    <row r="118" s="11" customFormat="1">
      <c r="B118" s="216"/>
      <c r="C118" s="217"/>
      <c r="D118" s="218" t="s">
        <v>139</v>
      </c>
      <c r="E118" s="219" t="s">
        <v>1</v>
      </c>
      <c r="F118" s="220" t="s">
        <v>691</v>
      </c>
      <c r="G118" s="217"/>
      <c r="H118" s="221">
        <v>1.643</v>
      </c>
      <c r="I118" s="222"/>
      <c r="J118" s="217"/>
      <c r="K118" s="217"/>
      <c r="L118" s="223"/>
      <c r="M118" s="224"/>
      <c r="N118" s="225"/>
      <c r="O118" s="225"/>
      <c r="P118" s="225"/>
      <c r="Q118" s="225"/>
      <c r="R118" s="225"/>
      <c r="S118" s="225"/>
      <c r="T118" s="226"/>
      <c r="AT118" s="227" t="s">
        <v>139</v>
      </c>
      <c r="AU118" s="227" t="s">
        <v>77</v>
      </c>
      <c r="AV118" s="11" t="s">
        <v>77</v>
      </c>
      <c r="AW118" s="11" t="s">
        <v>30</v>
      </c>
      <c r="AX118" s="11" t="s">
        <v>67</v>
      </c>
      <c r="AY118" s="227" t="s">
        <v>130</v>
      </c>
    </row>
    <row r="119" s="11" customFormat="1">
      <c r="B119" s="216"/>
      <c r="C119" s="217"/>
      <c r="D119" s="218" t="s">
        <v>139</v>
      </c>
      <c r="E119" s="219" t="s">
        <v>1</v>
      </c>
      <c r="F119" s="220" t="s">
        <v>692</v>
      </c>
      <c r="G119" s="217"/>
      <c r="H119" s="221">
        <v>1.591</v>
      </c>
      <c r="I119" s="222"/>
      <c r="J119" s="217"/>
      <c r="K119" s="217"/>
      <c r="L119" s="223"/>
      <c r="M119" s="224"/>
      <c r="N119" s="225"/>
      <c r="O119" s="225"/>
      <c r="P119" s="225"/>
      <c r="Q119" s="225"/>
      <c r="R119" s="225"/>
      <c r="S119" s="225"/>
      <c r="T119" s="226"/>
      <c r="AT119" s="227" t="s">
        <v>139</v>
      </c>
      <c r="AU119" s="227" t="s">
        <v>77</v>
      </c>
      <c r="AV119" s="11" t="s">
        <v>77</v>
      </c>
      <c r="AW119" s="11" t="s">
        <v>30</v>
      </c>
      <c r="AX119" s="11" t="s">
        <v>67</v>
      </c>
      <c r="AY119" s="227" t="s">
        <v>130</v>
      </c>
    </row>
    <row r="120" s="12" customFormat="1">
      <c r="B120" s="228"/>
      <c r="C120" s="229"/>
      <c r="D120" s="218" t="s">
        <v>139</v>
      </c>
      <c r="E120" s="230" t="s">
        <v>1</v>
      </c>
      <c r="F120" s="231" t="s">
        <v>141</v>
      </c>
      <c r="G120" s="229"/>
      <c r="H120" s="232">
        <v>27.788999999999998</v>
      </c>
      <c r="I120" s="233"/>
      <c r="J120" s="229"/>
      <c r="K120" s="229"/>
      <c r="L120" s="234"/>
      <c r="M120" s="239"/>
      <c r="N120" s="240"/>
      <c r="O120" s="240"/>
      <c r="P120" s="240"/>
      <c r="Q120" s="240"/>
      <c r="R120" s="240"/>
      <c r="S120" s="240"/>
      <c r="T120" s="241"/>
      <c r="AT120" s="238" t="s">
        <v>139</v>
      </c>
      <c r="AU120" s="238" t="s">
        <v>77</v>
      </c>
      <c r="AV120" s="12" t="s">
        <v>137</v>
      </c>
      <c r="AW120" s="12" t="s">
        <v>30</v>
      </c>
      <c r="AX120" s="12" t="s">
        <v>75</v>
      </c>
      <c r="AY120" s="238" t="s">
        <v>130</v>
      </c>
    </row>
    <row r="121" s="1" customFormat="1" ht="16.5" customHeight="1">
      <c r="B121" s="36"/>
      <c r="C121" s="252" t="s">
        <v>217</v>
      </c>
      <c r="D121" s="252" t="s">
        <v>240</v>
      </c>
      <c r="E121" s="253" t="s">
        <v>693</v>
      </c>
      <c r="F121" s="254" t="s">
        <v>694</v>
      </c>
      <c r="G121" s="255" t="s">
        <v>253</v>
      </c>
      <c r="H121" s="256">
        <v>3</v>
      </c>
      <c r="I121" s="257"/>
      <c r="J121" s="258">
        <f>ROUND(I121*H121,2)</f>
        <v>0</v>
      </c>
      <c r="K121" s="254" t="s">
        <v>1</v>
      </c>
      <c r="L121" s="259"/>
      <c r="M121" s="260" t="s">
        <v>1</v>
      </c>
      <c r="N121" s="261" t="s">
        <v>38</v>
      </c>
      <c r="O121" s="77"/>
      <c r="P121" s="213">
        <f>O121*H121</f>
        <v>0</v>
      </c>
      <c r="Q121" s="213">
        <v>0.040280000000000003</v>
      </c>
      <c r="R121" s="213">
        <f>Q121*H121</f>
        <v>0.12084</v>
      </c>
      <c r="S121" s="213">
        <v>0</v>
      </c>
      <c r="T121" s="214">
        <f>S121*H121</f>
        <v>0</v>
      </c>
      <c r="AR121" s="15" t="s">
        <v>243</v>
      </c>
      <c r="AT121" s="15" t="s">
        <v>240</v>
      </c>
      <c r="AU121" s="15" t="s">
        <v>77</v>
      </c>
      <c r="AY121" s="15" t="s">
        <v>130</v>
      </c>
      <c r="BE121" s="215">
        <f>IF(N121="základní",J121,0)</f>
        <v>0</v>
      </c>
      <c r="BF121" s="215">
        <f>IF(N121="snížená",J121,0)</f>
        <v>0</v>
      </c>
      <c r="BG121" s="215">
        <f>IF(N121="zákl. přenesená",J121,0)</f>
        <v>0</v>
      </c>
      <c r="BH121" s="215">
        <f>IF(N121="sníž. přenesená",J121,0)</f>
        <v>0</v>
      </c>
      <c r="BI121" s="215">
        <f>IF(N121="nulová",J121,0)</f>
        <v>0</v>
      </c>
      <c r="BJ121" s="15" t="s">
        <v>75</v>
      </c>
      <c r="BK121" s="215">
        <f>ROUND(I121*H121,2)</f>
        <v>0</v>
      </c>
      <c r="BL121" s="15" t="s">
        <v>228</v>
      </c>
      <c r="BM121" s="15" t="s">
        <v>695</v>
      </c>
    </row>
    <row r="122" s="1" customFormat="1" ht="16.5" customHeight="1">
      <c r="B122" s="36"/>
      <c r="C122" s="252" t="s">
        <v>225</v>
      </c>
      <c r="D122" s="252" t="s">
        <v>240</v>
      </c>
      <c r="E122" s="253" t="s">
        <v>696</v>
      </c>
      <c r="F122" s="254" t="s">
        <v>697</v>
      </c>
      <c r="G122" s="255" t="s">
        <v>253</v>
      </c>
      <c r="H122" s="256">
        <v>2</v>
      </c>
      <c r="I122" s="257"/>
      <c r="J122" s="258">
        <f>ROUND(I122*H122,2)</f>
        <v>0</v>
      </c>
      <c r="K122" s="254" t="s">
        <v>1</v>
      </c>
      <c r="L122" s="259"/>
      <c r="M122" s="260" t="s">
        <v>1</v>
      </c>
      <c r="N122" s="261" t="s">
        <v>38</v>
      </c>
      <c r="O122" s="77"/>
      <c r="P122" s="213">
        <f>O122*H122</f>
        <v>0</v>
      </c>
      <c r="Q122" s="213">
        <v>0.040280000000000003</v>
      </c>
      <c r="R122" s="213">
        <f>Q122*H122</f>
        <v>0.080560000000000007</v>
      </c>
      <c r="S122" s="213">
        <v>0</v>
      </c>
      <c r="T122" s="214">
        <f>S122*H122</f>
        <v>0</v>
      </c>
      <c r="AR122" s="15" t="s">
        <v>243</v>
      </c>
      <c r="AT122" s="15" t="s">
        <v>240</v>
      </c>
      <c r="AU122" s="15" t="s">
        <v>77</v>
      </c>
      <c r="AY122" s="15" t="s">
        <v>130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5" t="s">
        <v>75</v>
      </c>
      <c r="BK122" s="215">
        <f>ROUND(I122*H122,2)</f>
        <v>0</v>
      </c>
      <c r="BL122" s="15" t="s">
        <v>228</v>
      </c>
      <c r="BM122" s="15" t="s">
        <v>698</v>
      </c>
    </row>
    <row r="123" s="1" customFormat="1" ht="16.5" customHeight="1">
      <c r="B123" s="36"/>
      <c r="C123" s="252" t="s">
        <v>8</v>
      </c>
      <c r="D123" s="252" t="s">
        <v>240</v>
      </c>
      <c r="E123" s="253" t="s">
        <v>699</v>
      </c>
      <c r="F123" s="254" t="s">
        <v>700</v>
      </c>
      <c r="G123" s="255" t="s">
        <v>253</v>
      </c>
      <c r="H123" s="256">
        <v>1</v>
      </c>
      <c r="I123" s="257"/>
      <c r="J123" s="258">
        <f>ROUND(I123*H123,2)</f>
        <v>0</v>
      </c>
      <c r="K123" s="254" t="s">
        <v>1</v>
      </c>
      <c r="L123" s="259"/>
      <c r="M123" s="260" t="s">
        <v>1</v>
      </c>
      <c r="N123" s="261" t="s">
        <v>38</v>
      </c>
      <c r="O123" s="77"/>
      <c r="P123" s="213">
        <f>O123*H123</f>
        <v>0</v>
      </c>
      <c r="Q123" s="213">
        <v>0.040280000000000003</v>
      </c>
      <c r="R123" s="213">
        <f>Q123*H123</f>
        <v>0.040280000000000003</v>
      </c>
      <c r="S123" s="213">
        <v>0</v>
      </c>
      <c r="T123" s="214">
        <f>S123*H123</f>
        <v>0</v>
      </c>
      <c r="AR123" s="15" t="s">
        <v>243</v>
      </c>
      <c r="AT123" s="15" t="s">
        <v>240</v>
      </c>
      <c r="AU123" s="15" t="s">
        <v>77</v>
      </c>
      <c r="AY123" s="15" t="s">
        <v>130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5" t="s">
        <v>75</v>
      </c>
      <c r="BK123" s="215">
        <f>ROUND(I123*H123,2)</f>
        <v>0</v>
      </c>
      <c r="BL123" s="15" t="s">
        <v>228</v>
      </c>
      <c r="BM123" s="15" t="s">
        <v>701</v>
      </c>
    </row>
    <row r="124" s="1" customFormat="1" ht="16.5" customHeight="1">
      <c r="B124" s="36"/>
      <c r="C124" s="252" t="s">
        <v>228</v>
      </c>
      <c r="D124" s="252" t="s">
        <v>240</v>
      </c>
      <c r="E124" s="253" t="s">
        <v>702</v>
      </c>
      <c r="F124" s="254" t="s">
        <v>703</v>
      </c>
      <c r="G124" s="255" t="s">
        <v>253</v>
      </c>
      <c r="H124" s="256">
        <v>1</v>
      </c>
      <c r="I124" s="257"/>
      <c r="J124" s="258">
        <f>ROUND(I124*H124,2)</f>
        <v>0</v>
      </c>
      <c r="K124" s="254" t="s">
        <v>1</v>
      </c>
      <c r="L124" s="259"/>
      <c r="M124" s="260" t="s">
        <v>1</v>
      </c>
      <c r="N124" s="261" t="s">
        <v>38</v>
      </c>
      <c r="O124" s="77"/>
      <c r="P124" s="213">
        <f>O124*H124</f>
        <v>0</v>
      </c>
      <c r="Q124" s="213">
        <v>0.040280000000000003</v>
      </c>
      <c r="R124" s="213">
        <f>Q124*H124</f>
        <v>0.040280000000000003</v>
      </c>
      <c r="S124" s="213">
        <v>0</v>
      </c>
      <c r="T124" s="214">
        <f>S124*H124</f>
        <v>0</v>
      </c>
      <c r="AR124" s="15" t="s">
        <v>243</v>
      </c>
      <c r="AT124" s="15" t="s">
        <v>240</v>
      </c>
      <c r="AU124" s="15" t="s">
        <v>77</v>
      </c>
      <c r="AY124" s="15" t="s">
        <v>130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5" t="s">
        <v>75</v>
      </c>
      <c r="BK124" s="215">
        <f>ROUND(I124*H124,2)</f>
        <v>0</v>
      </c>
      <c r="BL124" s="15" t="s">
        <v>228</v>
      </c>
      <c r="BM124" s="15" t="s">
        <v>704</v>
      </c>
    </row>
    <row r="125" s="1" customFormat="1" ht="16.5" customHeight="1">
      <c r="B125" s="36"/>
      <c r="C125" s="252" t="s">
        <v>239</v>
      </c>
      <c r="D125" s="252" t="s">
        <v>240</v>
      </c>
      <c r="E125" s="253" t="s">
        <v>705</v>
      </c>
      <c r="F125" s="254" t="s">
        <v>706</v>
      </c>
      <c r="G125" s="255" t="s">
        <v>253</v>
      </c>
      <c r="H125" s="256">
        <v>1</v>
      </c>
      <c r="I125" s="257"/>
      <c r="J125" s="258">
        <f>ROUND(I125*H125,2)</f>
        <v>0</v>
      </c>
      <c r="K125" s="254" t="s">
        <v>1</v>
      </c>
      <c r="L125" s="259"/>
      <c r="M125" s="260" t="s">
        <v>1</v>
      </c>
      <c r="N125" s="261" t="s">
        <v>38</v>
      </c>
      <c r="O125" s="77"/>
      <c r="P125" s="213">
        <f>O125*H125</f>
        <v>0</v>
      </c>
      <c r="Q125" s="213">
        <v>0.040280000000000003</v>
      </c>
      <c r="R125" s="213">
        <f>Q125*H125</f>
        <v>0.040280000000000003</v>
      </c>
      <c r="S125" s="213">
        <v>0</v>
      </c>
      <c r="T125" s="214">
        <f>S125*H125</f>
        <v>0</v>
      </c>
      <c r="AR125" s="15" t="s">
        <v>243</v>
      </c>
      <c r="AT125" s="15" t="s">
        <v>240</v>
      </c>
      <c r="AU125" s="15" t="s">
        <v>77</v>
      </c>
      <c r="AY125" s="15" t="s">
        <v>130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5" t="s">
        <v>75</v>
      </c>
      <c r="BK125" s="215">
        <f>ROUND(I125*H125,2)</f>
        <v>0</v>
      </c>
      <c r="BL125" s="15" t="s">
        <v>228</v>
      </c>
      <c r="BM125" s="15" t="s">
        <v>707</v>
      </c>
    </row>
    <row r="126" s="1" customFormat="1" ht="16.5" customHeight="1">
      <c r="B126" s="36"/>
      <c r="C126" s="252" t="s">
        <v>245</v>
      </c>
      <c r="D126" s="252" t="s">
        <v>240</v>
      </c>
      <c r="E126" s="253" t="s">
        <v>708</v>
      </c>
      <c r="F126" s="254" t="s">
        <v>709</v>
      </c>
      <c r="G126" s="255" t="s">
        <v>136</v>
      </c>
      <c r="H126" s="256">
        <v>2</v>
      </c>
      <c r="I126" s="257"/>
      <c r="J126" s="258">
        <f>ROUND(I126*H126,2)</f>
        <v>0</v>
      </c>
      <c r="K126" s="254" t="s">
        <v>1</v>
      </c>
      <c r="L126" s="259"/>
      <c r="M126" s="260" t="s">
        <v>1</v>
      </c>
      <c r="N126" s="261" t="s">
        <v>38</v>
      </c>
      <c r="O126" s="77"/>
      <c r="P126" s="213">
        <f>O126*H126</f>
        <v>0</v>
      </c>
      <c r="Q126" s="213">
        <v>0.040280000000000003</v>
      </c>
      <c r="R126" s="213">
        <f>Q126*H126</f>
        <v>0.080560000000000007</v>
      </c>
      <c r="S126" s="213">
        <v>0</v>
      </c>
      <c r="T126" s="214">
        <f>S126*H126</f>
        <v>0</v>
      </c>
      <c r="AR126" s="15" t="s">
        <v>243</v>
      </c>
      <c r="AT126" s="15" t="s">
        <v>240</v>
      </c>
      <c r="AU126" s="15" t="s">
        <v>77</v>
      </c>
      <c r="AY126" s="15" t="s">
        <v>130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5" t="s">
        <v>75</v>
      </c>
      <c r="BK126" s="215">
        <f>ROUND(I126*H126,2)</f>
        <v>0</v>
      </c>
      <c r="BL126" s="15" t="s">
        <v>228</v>
      </c>
      <c r="BM126" s="15" t="s">
        <v>710</v>
      </c>
    </row>
    <row r="127" s="1" customFormat="1" ht="16.5" customHeight="1">
      <c r="B127" s="36"/>
      <c r="C127" s="252" t="s">
        <v>250</v>
      </c>
      <c r="D127" s="252" t="s">
        <v>240</v>
      </c>
      <c r="E127" s="253" t="s">
        <v>711</v>
      </c>
      <c r="F127" s="254" t="s">
        <v>712</v>
      </c>
      <c r="G127" s="255" t="s">
        <v>253</v>
      </c>
      <c r="H127" s="256">
        <v>1</v>
      </c>
      <c r="I127" s="257"/>
      <c r="J127" s="258">
        <f>ROUND(I127*H127,2)</f>
        <v>0</v>
      </c>
      <c r="K127" s="254" t="s">
        <v>1</v>
      </c>
      <c r="L127" s="259"/>
      <c r="M127" s="260" t="s">
        <v>1</v>
      </c>
      <c r="N127" s="261" t="s">
        <v>38</v>
      </c>
      <c r="O127" s="77"/>
      <c r="P127" s="213">
        <f>O127*H127</f>
        <v>0</v>
      </c>
      <c r="Q127" s="213">
        <v>0.040280000000000003</v>
      </c>
      <c r="R127" s="213">
        <f>Q127*H127</f>
        <v>0.040280000000000003</v>
      </c>
      <c r="S127" s="213">
        <v>0</v>
      </c>
      <c r="T127" s="214">
        <f>S127*H127</f>
        <v>0</v>
      </c>
      <c r="AR127" s="15" t="s">
        <v>243</v>
      </c>
      <c r="AT127" s="15" t="s">
        <v>240</v>
      </c>
      <c r="AU127" s="15" t="s">
        <v>77</v>
      </c>
      <c r="AY127" s="15" t="s">
        <v>130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5" t="s">
        <v>75</v>
      </c>
      <c r="BK127" s="215">
        <f>ROUND(I127*H127,2)</f>
        <v>0</v>
      </c>
      <c r="BL127" s="15" t="s">
        <v>228</v>
      </c>
      <c r="BM127" s="15" t="s">
        <v>713</v>
      </c>
    </row>
    <row r="128" s="1" customFormat="1" ht="16.5" customHeight="1">
      <c r="B128" s="36"/>
      <c r="C128" s="252" t="s">
        <v>255</v>
      </c>
      <c r="D128" s="252" t="s">
        <v>240</v>
      </c>
      <c r="E128" s="253" t="s">
        <v>714</v>
      </c>
      <c r="F128" s="254" t="s">
        <v>715</v>
      </c>
      <c r="G128" s="255" t="s">
        <v>253</v>
      </c>
      <c r="H128" s="256">
        <v>2</v>
      </c>
      <c r="I128" s="257"/>
      <c r="J128" s="258">
        <f>ROUND(I128*H128,2)</f>
        <v>0</v>
      </c>
      <c r="K128" s="254" t="s">
        <v>1</v>
      </c>
      <c r="L128" s="259"/>
      <c r="M128" s="260" t="s">
        <v>1</v>
      </c>
      <c r="N128" s="261" t="s">
        <v>38</v>
      </c>
      <c r="O128" s="77"/>
      <c r="P128" s="213">
        <f>O128*H128</f>
        <v>0</v>
      </c>
      <c r="Q128" s="213">
        <v>0.040280000000000003</v>
      </c>
      <c r="R128" s="213">
        <f>Q128*H128</f>
        <v>0.080560000000000007</v>
      </c>
      <c r="S128" s="213">
        <v>0</v>
      </c>
      <c r="T128" s="214">
        <f>S128*H128</f>
        <v>0</v>
      </c>
      <c r="AR128" s="15" t="s">
        <v>243</v>
      </c>
      <c r="AT128" s="15" t="s">
        <v>240</v>
      </c>
      <c r="AU128" s="15" t="s">
        <v>77</v>
      </c>
      <c r="AY128" s="15" t="s">
        <v>130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5" t="s">
        <v>75</v>
      </c>
      <c r="BK128" s="215">
        <f>ROUND(I128*H128,2)</f>
        <v>0</v>
      </c>
      <c r="BL128" s="15" t="s">
        <v>228</v>
      </c>
      <c r="BM128" s="15" t="s">
        <v>716</v>
      </c>
    </row>
    <row r="129" s="1" customFormat="1" ht="16.5" customHeight="1">
      <c r="B129" s="36"/>
      <c r="C129" s="252" t="s">
        <v>7</v>
      </c>
      <c r="D129" s="252" t="s">
        <v>240</v>
      </c>
      <c r="E129" s="253" t="s">
        <v>717</v>
      </c>
      <c r="F129" s="254" t="s">
        <v>718</v>
      </c>
      <c r="G129" s="255" t="s">
        <v>253</v>
      </c>
      <c r="H129" s="256">
        <v>2</v>
      </c>
      <c r="I129" s="257"/>
      <c r="J129" s="258">
        <f>ROUND(I129*H129,2)</f>
        <v>0</v>
      </c>
      <c r="K129" s="254" t="s">
        <v>1</v>
      </c>
      <c r="L129" s="259"/>
      <c r="M129" s="260" t="s">
        <v>1</v>
      </c>
      <c r="N129" s="261" t="s">
        <v>38</v>
      </c>
      <c r="O129" s="77"/>
      <c r="P129" s="213">
        <f>O129*H129</f>
        <v>0</v>
      </c>
      <c r="Q129" s="213">
        <v>0.040280000000000003</v>
      </c>
      <c r="R129" s="213">
        <f>Q129*H129</f>
        <v>0.080560000000000007</v>
      </c>
      <c r="S129" s="213">
        <v>0</v>
      </c>
      <c r="T129" s="214">
        <f>S129*H129</f>
        <v>0</v>
      </c>
      <c r="AR129" s="15" t="s">
        <v>243</v>
      </c>
      <c r="AT129" s="15" t="s">
        <v>240</v>
      </c>
      <c r="AU129" s="15" t="s">
        <v>77</v>
      </c>
      <c r="AY129" s="15" t="s">
        <v>130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5" t="s">
        <v>75</v>
      </c>
      <c r="BK129" s="215">
        <f>ROUND(I129*H129,2)</f>
        <v>0</v>
      </c>
      <c r="BL129" s="15" t="s">
        <v>228</v>
      </c>
      <c r="BM129" s="15" t="s">
        <v>719</v>
      </c>
    </row>
    <row r="130" s="1" customFormat="1" ht="16.5" customHeight="1">
      <c r="B130" s="36"/>
      <c r="C130" s="252" t="s">
        <v>264</v>
      </c>
      <c r="D130" s="252" t="s">
        <v>240</v>
      </c>
      <c r="E130" s="253" t="s">
        <v>720</v>
      </c>
      <c r="F130" s="254" t="s">
        <v>721</v>
      </c>
      <c r="G130" s="255" t="s">
        <v>253</v>
      </c>
      <c r="H130" s="256">
        <v>1</v>
      </c>
      <c r="I130" s="257"/>
      <c r="J130" s="258">
        <f>ROUND(I130*H130,2)</f>
        <v>0</v>
      </c>
      <c r="K130" s="254" t="s">
        <v>1</v>
      </c>
      <c r="L130" s="259"/>
      <c r="M130" s="260" t="s">
        <v>1</v>
      </c>
      <c r="N130" s="261" t="s">
        <v>38</v>
      </c>
      <c r="O130" s="77"/>
      <c r="P130" s="213">
        <f>O130*H130</f>
        <v>0</v>
      </c>
      <c r="Q130" s="213">
        <v>0.040280000000000003</v>
      </c>
      <c r="R130" s="213">
        <f>Q130*H130</f>
        <v>0.040280000000000003</v>
      </c>
      <c r="S130" s="213">
        <v>0</v>
      </c>
      <c r="T130" s="214">
        <f>S130*H130</f>
        <v>0</v>
      </c>
      <c r="AR130" s="15" t="s">
        <v>243</v>
      </c>
      <c r="AT130" s="15" t="s">
        <v>240</v>
      </c>
      <c r="AU130" s="15" t="s">
        <v>77</v>
      </c>
      <c r="AY130" s="15" t="s">
        <v>130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5" t="s">
        <v>75</v>
      </c>
      <c r="BK130" s="215">
        <f>ROUND(I130*H130,2)</f>
        <v>0</v>
      </c>
      <c r="BL130" s="15" t="s">
        <v>228</v>
      </c>
      <c r="BM130" s="15" t="s">
        <v>722</v>
      </c>
    </row>
    <row r="131" s="1" customFormat="1" ht="16.5" customHeight="1">
      <c r="B131" s="36"/>
      <c r="C131" s="252" t="s">
        <v>269</v>
      </c>
      <c r="D131" s="252" t="s">
        <v>240</v>
      </c>
      <c r="E131" s="253" t="s">
        <v>723</v>
      </c>
      <c r="F131" s="254" t="s">
        <v>724</v>
      </c>
      <c r="G131" s="255" t="s">
        <v>253</v>
      </c>
      <c r="H131" s="256">
        <v>1</v>
      </c>
      <c r="I131" s="257"/>
      <c r="J131" s="258">
        <f>ROUND(I131*H131,2)</f>
        <v>0</v>
      </c>
      <c r="K131" s="254" t="s">
        <v>1</v>
      </c>
      <c r="L131" s="259"/>
      <c r="M131" s="260" t="s">
        <v>1</v>
      </c>
      <c r="N131" s="261" t="s">
        <v>38</v>
      </c>
      <c r="O131" s="77"/>
      <c r="P131" s="213">
        <f>O131*H131</f>
        <v>0</v>
      </c>
      <c r="Q131" s="213">
        <v>0.040280000000000003</v>
      </c>
      <c r="R131" s="213">
        <f>Q131*H131</f>
        <v>0.040280000000000003</v>
      </c>
      <c r="S131" s="213">
        <v>0</v>
      </c>
      <c r="T131" s="214">
        <f>S131*H131</f>
        <v>0</v>
      </c>
      <c r="AR131" s="15" t="s">
        <v>243</v>
      </c>
      <c r="AT131" s="15" t="s">
        <v>240</v>
      </c>
      <c r="AU131" s="15" t="s">
        <v>77</v>
      </c>
      <c r="AY131" s="15" t="s">
        <v>130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5" t="s">
        <v>75</v>
      </c>
      <c r="BK131" s="215">
        <f>ROUND(I131*H131,2)</f>
        <v>0</v>
      </c>
      <c r="BL131" s="15" t="s">
        <v>228</v>
      </c>
      <c r="BM131" s="15" t="s">
        <v>725</v>
      </c>
    </row>
    <row r="132" s="1" customFormat="1" ht="16.5" customHeight="1">
      <c r="B132" s="36"/>
      <c r="C132" s="252" t="s">
        <v>273</v>
      </c>
      <c r="D132" s="252" t="s">
        <v>240</v>
      </c>
      <c r="E132" s="253" t="s">
        <v>726</v>
      </c>
      <c r="F132" s="254" t="s">
        <v>727</v>
      </c>
      <c r="G132" s="255" t="s">
        <v>253</v>
      </c>
      <c r="H132" s="256">
        <v>1</v>
      </c>
      <c r="I132" s="257"/>
      <c r="J132" s="258">
        <f>ROUND(I132*H132,2)</f>
        <v>0</v>
      </c>
      <c r="K132" s="254" t="s">
        <v>1</v>
      </c>
      <c r="L132" s="259"/>
      <c r="M132" s="260" t="s">
        <v>1</v>
      </c>
      <c r="N132" s="261" t="s">
        <v>38</v>
      </c>
      <c r="O132" s="77"/>
      <c r="P132" s="213">
        <f>O132*H132</f>
        <v>0</v>
      </c>
      <c r="Q132" s="213">
        <v>0.040280000000000003</v>
      </c>
      <c r="R132" s="213">
        <f>Q132*H132</f>
        <v>0.040280000000000003</v>
      </c>
      <c r="S132" s="213">
        <v>0</v>
      </c>
      <c r="T132" s="214">
        <f>S132*H132</f>
        <v>0</v>
      </c>
      <c r="AR132" s="15" t="s">
        <v>243</v>
      </c>
      <c r="AT132" s="15" t="s">
        <v>240</v>
      </c>
      <c r="AU132" s="15" t="s">
        <v>77</v>
      </c>
      <c r="AY132" s="15" t="s">
        <v>130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5" t="s">
        <v>75</v>
      </c>
      <c r="BK132" s="215">
        <f>ROUND(I132*H132,2)</f>
        <v>0</v>
      </c>
      <c r="BL132" s="15" t="s">
        <v>228</v>
      </c>
      <c r="BM132" s="15" t="s">
        <v>728</v>
      </c>
    </row>
    <row r="133" s="1" customFormat="1" ht="16.5" customHeight="1">
      <c r="B133" s="36"/>
      <c r="C133" s="204" t="s">
        <v>279</v>
      </c>
      <c r="D133" s="204" t="s">
        <v>133</v>
      </c>
      <c r="E133" s="205" t="s">
        <v>729</v>
      </c>
      <c r="F133" s="206" t="s">
        <v>730</v>
      </c>
      <c r="G133" s="207" t="s">
        <v>136</v>
      </c>
      <c r="H133" s="208">
        <v>61.868000000000002</v>
      </c>
      <c r="I133" s="209"/>
      <c r="J133" s="210">
        <f>ROUND(I133*H133,2)</f>
        <v>0</v>
      </c>
      <c r="K133" s="206" t="s">
        <v>157</v>
      </c>
      <c r="L133" s="41"/>
      <c r="M133" s="211" t="s">
        <v>1</v>
      </c>
      <c r="N133" s="212" t="s">
        <v>38</v>
      </c>
      <c r="O133" s="77"/>
      <c r="P133" s="213">
        <f>O133*H133</f>
        <v>0</v>
      </c>
      <c r="Q133" s="213">
        <v>0.00025999999999999998</v>
      </c>
      <c r="R133" s="213">
        <f>Q133*H133</f>
        <v>0.016085679999999998</v>
      </c>
      <c r="S133" s="213">
        <v>0</v>
      </c>
      <c r="T133" s="214">
        <f>S133*H133</f>
        <v>0</v>
      </c>
      <c r="AR133" s="15" t="s">
        <v>228</v>
      </c>
      <c r="AT133" s="15" t="s">
        <v>133</v>
      </c>
      <c r="AU133" s="15" t="s">
        <v>77</v>
      </c>
      <c r="AY133" s="15" t="s">
        <v>130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5" t="s">
        <v>75</v>
      </c>
      <c r="BK133" s="215">
        <f>ROUND(I133*H133,2)</f>
        <v>0</v>
      </c>
      <c r="BL133" s="15" t="s">
        <v>228</v>
      </c>
      <c r="BM133" s="15" t="s">
        <v>731</v>
      </c>
    </row>
    <row r="134" s="11" customFormat="1">
      <c r="B134" s="216"/>
      <c r="C134" s="217"/>
      <c r="D134" s="218" t="s">
        <v>139</v>
      </c>
      <c r="E134" s="219" t="s">
        <v>1</v>
      </c>
      <c r="F134" s="220" t="s">
        <v>732</v>
      </c>
      <c r="G134" s="217"/>
      <c r="H134" s="221">
        <v>2.6819999999999999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139</v>
      </c>
      <c r="AU134" s="227" t="s">
        <v>77</v>
      </c>
      <c r="AV134" s="11" t="s">
        <v>77</v>
      </c>
      <c r="AW134" s="11" t="s">
        <v>30</v>
      </c>
      <c r="AX134" s="11" t="s">
        <v>67</v>
      </c>
      <c r="AY134" s="227" t="s">
        <v>130</v>
      </c>
    </row>
    <row r="135" s="11" customFormat="1">
      <c r="B135" s="216"/>
      <c r="C135" s="217"/>
      <c r="D135" s="218" t="s">
        <v>139</v>
      </c>
      <c r="E135" s="219" t="s">
        <v>1</v>
      </c>
      <c r="F135" s="220" t="s">
        <v>733</v>
      </c>
      <c r="G135" s="217"/>
      <c r="H135" s="221">
        <v>2.4620000000000002</v>
      </c>
      <c r="I135" s="222"/>
      <c r="J135" s="217"/>
      <c r="K135" s="217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139</v>
      </c>
      <c r="AU135" s="227" t="s">
        <v>77</v>
      </c>
      <c r="AV135" s="11" t="s">
        <v>77</v>
      </c>
      <c r="AW135" s="11" t="s">
        <v>30</v>
      </c>
      <c r="AX135" s="11" t="s">
        <v>67</v>
      </c>
      <c r="AY135" s="227" t="s">
        <v>130</v>
      </c>
    </row>
    <row r="136" s="11" customFormat="1">
      <c r="B136" s="216"/>
      <c r="C136" s="217"/>
      <c r="D136" s="218" t="s">
        <v>139</v>
      </c>
      <c r="E136" s="219" t="s">
        <v>1</v>
      </c>
      <c r="F136" s="220" t="s">
        <v>734</v>
      </c>
      <c r="G136" s="217"/>
      <c r="H136" s="221">
        <v>28.140000000000001</v>
      </c>
      <c r="I136" s="222"/>
      <c r="J136" s="217"/>
      <c r="K136" s="217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139</v>
      </c>
      <c r="AU136" s="227" t="s">
        <v>77</v>
      </c>
      <c r="AV136" s="11" t="s">
        <v>77</v>
      </c>
      <c r="AW136" s="11" t="s">
        <v>30</v>
      </c>
      <c r="AX136" s="11" t="s">
        <v>67</v>
      </c>
      <c r="AY136" s="227" t="s">
        <v>130</v>
      </c>
    </row>
    <row r="137" s="11" customFormat="1">
      <c r="B137" s="216"/>
      <c r="C137" s="217"/>
      <c r="D137" s="218" t="s">
        <v>139</v>
      </c>
      <c r="E137" s="219" t="s">
        <v>1</v>
      </c>
      <c r="F137" s="220" t="s">
        <v>735</v>
      </c>
      <c r="G137" s="217"/>
      <c r="H137" s="221">
        <v>6.8789999999999996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139</v>
      </c>
      <c r="AU137" s="227" t="s">
        <v>77</v>
      </c>
      <c r="AV137" s="11" t="s">
        <v>77</v>
      </c>
      <c r="AW137" s="11" t="s">
        <v>30</v>
      </c>
      <c r="AX137" s="11" t="s">
        <v>67</v>
      </c>
      <c r="AY137" s="227" t="s">
        <v>130</v>
      </c>
    </row>
    <row r="138" s="11" customFormat="1">
      <c r="B138" s="216"/>
      <c r="C138" s="217"/>
      <c r="D138" s="218" t="s">
        <v>139</v>
      </c>
      <c r="E138" s="219" t="s">
        <v>1</v>
      </c>
      <c r="F138" s="220" t="s">
        <v>736</v>
      </c>
      <c r="G138" s="217"/>
      <c r="H138" s="221">
        <v>2.25</v>
      </c>
      <c r="I138" s="222"/>
      <c r="J138" s="217"/>
      <c r="K138" s="217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139</v>
      </c>
      <c r="AU138" s="227" t="s">
        <v>77</v>
      </c>
      <c r="AV138" s="11" t="s">
        <v>77</v>
      </c>
      <c r="AW138" s="11" t="s">
        <v>30</v>
      </c>
      <c r="AX138" s="11" t="s">
        <v>67</v>
      </c>
      <c r="AY138" s="227" t="s">
        <v>130</v>
      </c>
    </row>
    <row r="139" s="11" customFormat="1">
      <c r="B139" s="216"/>
      <c r="C139" s="217"/>
      <c r="D139" s="218" t="s">
        <v>139</v>
      </c>
      <c r="E139" s="219" t="s">
        <v>1</v>
      </c>
      <c r="F139" s="220" t="s">
        <v>737</v>
      </c>
      <c r="G139" s="217"/>
      <c r="H139" s="221">
        <v>5.3399999999999999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139</v>
      </c>
      <c r="AU139" s="227" t="s">
        <v>77</v>
      </c>
      <c r="AV139" s="11" t="s">
        <v>77</v>
      </c>
      <c r="AW139" s="11" t="s">
        <v>30</v>
      </c>
      <c r="AX139" s="11" t="s">
        <v>67</v>
      </c>
      <c r="AY139" s="227" t="s">
        <v>130</v>
      </c>
    </row>
    <row r="140" s="11" customFormat="1">
      <c r="B140" s="216"/>
      <c r="C140" s="217"/>
      <c r="D140" s="218" t="s">
        <v>139</v>
      </c>
      <c r="E140" s="219" t="s">
        <v>1</v>
      </c>
      <c r="F140" s="220" t="s">
        <v>736</v>
      </c>
      <c r="G140" s="217"/>
      <c r="H140" s="221">
        <v>2.25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139</v>
      </c>
      <c r="AU140" s="227" t="s">
        <v>77</v>
      </c>
      <c r="AV140" s="11" t="s">
        <v>77</v>
      </c>
      <c r="AW140" s="11" t="s">
        <v>30</v>
      </c>
      <c r="AX140" s="11" t="s">
        <v>67</v>
      </c>
      <c r="AY140" s="227" t="s">
        <v>130</v>
      </c>
    </row>
    <row r="141" s="11" customFormat="1">
      <c r="B141" s="216"/>
      <c r="C141" s="217"/>
      <c r="D141" s="218" t="s">
        <v>139</v>
      </c>
      <c r="E141" s="219" t="s">
        <v>1</v>
      </c>
      <c r="F141" s="220" t="s">
        <v>738</v>
      </c>
      <c r="G141" s="217"/>
      <c r="H141" s="221">
        <v>4.0499999999999998</v>
      </c>
      <c r="I141" s="222"/>
      <c r="J141" s="217"/>
      <c r="K141" s="217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139</v>
      </c>
      <c r="AU141" s="227" t="s">
        <v>77</v>
      </c>
      <c r="AV141" s="11" t="s">
        <v>77</v>
      </c>
      <c r="AW141" s="11" t="s">
        <v>30</v>
      </c>
      <c r="AX141" s="11" t="s">
        <v>67</v>
      </c>
      <c r="AY141" s="227" t="s">
        <v>130</v>
      </c>
    </row>
    <row r="142" s="11" customFormat="1">
      <c r="B142" s="216"/>
      <c r="C142" s="217"/>
      <c r="D142" s="218" t="s">
        <v>139</v>
      </c>
      <c r="E142" s="219" t="s">
        <v>1</v>
      </c>
      <c r="F142" s="220" t="s">
        <v>739</v>
      </c>
      <c r="G142" s="217"/>
      <c r="H142" s="221">
        <v>4.8600000000000003</v>
      </c>
      <c r="I142" s="222"/>
      <c r="J142" s="217"/>
      <c r="K142" s="217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139</v>
      </c>
      <c r="AU142" s="227" t="s">
        <v>77</v>
      </c>
      <c r="AV142" s="11" t="s">
        <v>77</v>
      </c>
      <c r="AW142" s="11" t="s">
        <v>30</v>
      </c>
      <c r="AX142" s="11" t="s">
        <v>67</v>
      </c>
      <c r="AY142" s="227" t="s">
        <v>130</v>
      </c>
    </row>
    <row r="143" s="11" customFormat="1">
      <c r="B143" s="216"/>
      <c r="C143" s="217"/>
      <c r="D143" s="218" t="s">
        <v>139</v>
      </c>
      <c r="E143" s="219" t="s">
        <v>1</v>
      </c>
      <c r="F143" s="220" t="s">
        <v>740</v>
      </c>
      <c r="G143" s="217"/>
      <c r="H143" s="221">
        <v>2.9550000000000001</v>
      </c>
      <c r="I143" s="222"/>
      <c r="J143" s="217"/>
      <c r="K143" s="217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139</v>
      </c>
      <c r="AU143" s="227" t="s">
        <v>77</v>
      </c>
      <c r="AV143" s="11" t="s">
        <v>77</v>
      </c>
      <c r="AW143" s="11" t="s">
        <v>30</v>
      </c>
      <c r="AX143" s="11" t="s">
        <v>67</v>
      </c>
      <c r="AY143" s="227" t="s">
        <v>130</v>
      </c>
    </row>
    <row r="144" s="12" customFormat="1">
      <c r="B144" s="228"/>
      <c r="C144" s="229"/>
      <c r="D144" s="218" t="s">
        <v>139</v>
      </c>
      <c r="E144" s="230" t="s">
        <v>1</v>
      </c>
      <c r="F144" s="231" t="s">
        <v>141</v>
      </c>
      <c r="G144" s="229"/>
      <c r="H144" s="232">
        <v>61.867999999999995</v>
      </c>
      <c r="I144" s="233"/>
      <c r="J144" s="229"/>
      <c r="K144" s="229"/>
      <c r="L144" s="234"/>
      <c r="M144" s="239"/>
      <c r="N144" s="240"/>
      <c r="O144" s="240"/>
      <c r="P144" s="240"/>
      <c r="Q144" s="240"/>
      <c r="R144" s="240"/>
      <c r="S144" s="240"/>
      <c r="T144" s="241"/>
      <c r="AT144" s="238" t="s">
        <v>139</v>
      </c>
      <c r="AU144" s="238" t="s">
        <v>77</v>
      </c>
      <c r="AV144" s="12" t="s">
        <v>137</v>
      </c>
      <c r="AW144" s="12" t="s">
        <v>30</v>
      </c>
      <c r="AX144" s="12" t="s">
        <v>75</v>
      </c>
      <c r="AY144" s="238" t="s">
        <v>130</v>
      </c>
    </row>
    <row r="145" s="1" customFormat="1" ht="16.5" customHeight="1">
      <c r="B145" s="36"/>
      <c r="C145" s="252" t="s">
        <v>283</v>
      </c>
      <c r="D145" s="252" t="s">
        <v>240</v>
      </c>
      <c r="E145" s="253" t="s">
        <v>741</v>
      </c>
      <c r="F145" s="254" t="s">
        <v>742</v>
      </c>
      <c r="G145" s="255" t="s">
        <v>253</v>
      </c>
      <c r="H145" s="256">
        <v>1</v>
      </c>
      <c r="I145" s="257"/>
      <c r="J145" s="258">
        <f>ROUND(I145*H145,2)</f>
        <v>0</v>
      </c>
      <c r="K145" s="254" t="s">
        <v>1</v>
      </c>
      <c r="L145" s="259"/>
      <c r="M145" s="260" t="s">
        <v>1</v>
      </c>
      <c r="N145" s="261" t="s">
        <v>38</v>
      </c>
      <c r="O145" s="77"/>
      <c r="P145" s="213">
        <f>O145*H145</f>
        <v>0</v>
      </c>
      <c r="Q145" s="213">
        <v>0.036110000000000003</v>
      </c>
      <c r="R145" s="213">
        <f>Q145*H145</f>
        <v>0.036110000000000003</v>
      </c>
      <c r="S145" s="213">
        <v>0</v>
      </c>
      <c r="T145" s="214">
        <f>S145*H145</f>
        <v>0</v>
      </c>
      <c r="AR145" s="15" t="s">
        <v>243</v>
      </c>
      <c r="AT145" s="15" t="s">
        <v>240</v>
      </c>
      <c r="AU145" s="15" t="s">
        <v>77</v>
      </c>
      <c r="AY145" s="15" t="s">
        <v>130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5" t="s">
        <v>75</v>
      </c>
      <c r="BK145" s="215">
        <f>ROUND(I145*H145,2)</f>
        <v>0</v>
      </c>
      <c r="BL145" s="15" t="s">
        <v>228</v>
      </c>
      <c r="BM145" s="15" t="s">
        <v>743</v>
      </c>
    </row>
    <row r="146" s="1" customFormat="1" ht="16.5" customHeight="1">
      <c r="B146" s="36"/>
      <c r="C146" s="252" t="s">
        <v>287</v>
      </c>
      <c r="D146" s="252" t="s">
        <v>240</v>
      </c>
      <c r="E146" s="253" t="s">
        <v>744</v>
      </c>
      <c r="F146" s="254" t="s">
        <v>745</v>
      </c>
      <c r="G146" s="255" t="s">
        <v>253</v>
      </c>
      <c r="H146" s="256">
        <v>1</v>
      </c>
      <c r="I146" s="257"/>
      <c r="J146" s="258">
        <f>ROUND(I146*H146,2)</f>
        <v>0</v>
      </c>
      <c r="K146" s="254" t="s">
        <v>1</v>
      </c>
      <c r="L146" s="259"/>
      <c r="M146" s="260" t="s">
        <v>1</v>
      </c>
      <c r="N146" s="261" t="s">
        <v>38</v>
      </c>
      <c r="O146" s="77"/>
      <c r="P146" s="213">
        <f>O146*H146</f>
        <v>0</v>
      </c>
      <c r="Q146" s="213">
        <v>0.036110000000000003</v>
      </c>
      <c r="R146" s="213">
        <f>Q146*H146</f>
        <v>0.036110000000000003</v>
      </c>
      <c r="S146" s="213">
        <v>0</v>
      </c>
      <c r="T146" s="214">
        <f>S146*H146</f>
        <v>0</v>
      </c>
      <c r="AR146" s="15" t="s">
        <v>243</v>
      </c>
      <c r="AT146" s="15" t="s">
        <v>240</v>
      </c>
      <c r="AU146" s="15" t="s">
        <v>77</v>
      </c>
      <c r="AY146" s="15" t="s">
        <v>130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5" t="s">
        <v>75</v>
      </c>
      <c r="BK146" s="215">
        <f>ROUND(I146*H146,2)</f>
        <v>0</v>
      </c>
      <c r="BL146" s="15" t="s">
        <v>228</v>
      </c>
      <c r="BM146" s="15" t="s">
        <v>746</v>
      </c>
    </row>
    <row r="147" s="1" customFormat="1" ht="16.5" customHeight="1">
      <c r="B147" s="36"/>
      <c r="C147" s="252" t="s">
        <v>294</v>
      </c>
      <c r="D147" s="252" t="s">
        <v>240</v>
      </c>
      <c r="E147" s="253" t="s">
        <v>747</v>
      </c>
      <c r="F147" s="254" t="s">
        <v>748</v>
      </c>
      <c r="G147" s="255" t="s">
        <v>253</v>
      </c>
      <c r="H147" s="256">
        <v>4</v>
      </c>
      <c r="I147" s="257"/>
      <c r="J147" s="258">
        <f>ROUND(I147*H147,2)</f>
        <v>0</v>
      </c>
      <c r="K147" s="254" t="s">
        <v>1</v>
      </c>
      <c r="L147" s="259"/>
      <c r="M147" s="260" t="s">
        <v>1</v>
      </c>
      <c r="N147" s="261" t="s">
        <v>38</v>
      </c>
      <c r="O147" s="77"/>
      <c r="P147" s="213">
        <f>O147*H147</f>
        <v>0</v>
      </c>
      <c r="Q147" s="213">
        <v>0.036110000000000003</v>
      </c>
      <c r="R147" s="213">
        <f>Q147*H147</f>
        <v>0.14444000000000001</v>
      </c>
      <c r="S147" s="213">
        <v>0</v>
      </c>
      <c r="T147" s="214">
        <f>S147*H147</f>
        <v>0</v>
      </c>
      <c r="AR147" s="15" t="s">
        <v>243</v>
      </c>
      <c r="AT147" s="15" t="s">
        <v>240</v>
      </c>
      <c r="AU147" s="15" t="s">
        <v>77</v>
      </c>
      <c r="AY147" s="15" t="s">
        <v>130</v>
      </c>
      <c r="BE147" s="215">
        <f>IF(N147="základní",J147,0)</f>
        <v>0</v>
      </c>
      <c r="BF147" s="215">
        <f>IF(N147="snížená",J147,0)</f>
        <v>0</v>
      </c>
      <c r="BG147" s="215">
        <f>IF(N147="zákl. přenesená",J147,0)</f>
        <v>0</v>
      </c>
      <c r="BH147" s="215">
        <f>IF(N147="sníž. přenesená",J147,0)</f>
        <v>0</v>
      </c>
      <c r="BI147" s="215">
        <f>IF(N147="nulová",J147,0)</f>
        <v>0</v>
      </c>
      <c r="BJ147" s="15" t="s">
        <v>75</v>
      </c>
      <c r="BK147" s="215">
        <f>ROUND(I147*H147,2)</f>
        <v>0</v>
      </c>
      <c r="BL147" s="15" t="s">
        <v>228</v>
      </c>
      <c r="BM147" s="15" t="s">
        <v>749</v>
      </c>
    </row>
    <row r="148" s="1" customFormat="1" ht="16.5" customHeight="1">
      <c r="B148" s="36"/>
      <c r="C148" s="252" t="s">
        <v>300</v>
      </c>
      <c r="D148" s="252" t="s">
        <v>240</v>
      </c>
      <c r="E148" s="253" t="s">
        <v>750</v>
      </c>
      <c r="F148" s="254" t="s">
        <v>751</v>
      </c>
      <c r="G148" s="255" t="s">
        <v>253</v>
      </c>
      <c r="H148" s="256">
        <v>2</v>
      </c>
      <c r="I148" s="257"/>
      <c r="J148" s="258">
        <f>ROUND(I148*H148,2)</f>
        <v>0</v>
      </c>
      <c r="K148" s="254" t="s">
        <v>1</v>
      </c>
      <c r="L148" s="259"/>
      <c r="M148" s="260" t="s">
        <v>1</v>
      </c>
      <c r="N148" s="261" t="s">
        <v>38</v>
      </c>
      <c r="O148" s="77"/>
      <c r="P148" s="213">
        <f>O148*H148</f>
        <v>0</v>
      </c>
      <c r="Q148" s="213">
        <v>0.036110000000000003</v>
      </c>
      <c r="R148" s="213">
        <f>Q148*H148</f>
        <v>0.072220000000000006</v>
      </c>
      <c r="S148" s="213">
        <v>0</v>
      </c>
      <c r="T148" s="214">
        <f>S148*H148</f>
        <v>0</v>
      </c>
      <c r="AR148" s="15" t="s">
        <v>243</v>
      </c>
      <c r="AT148" s="15" t="s">
        <v>240</v>
      </c>
      <c r="AU148" s="15" t="s">
        <v>77</v>
      </c>
      <c r="AY148" s="15" t="s">
        <v>130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5" t="s">
        <v>75</v>
      </c>
      <c r="BK148" s="215">
        <f>ROUND(I148*H148,2)</f>
        <v>0</v>
      </c>
      <c r="BL148" s="15" t="s">
        <v>228</v>
      </c>
      <c r="BM148" s="15" t="s">
        <v>752</v>
      </c>
    </row>
    <row r="149" s="1" customFormat="1" ht="16.5" customHeight="1">
      <c r="B149" s="36"/>
      <c r="C149" s="252" t="s">
        <v>238</v>
      </c>
      <c r="D149" s="252" t="s">
        <v>240</v>
      </c>
      <c r="E149" s="253" t="s">
        <v>753</v>
      </c>
      <c r="F149" s="254" t="s">
        <v>754</v>
      </c>
      <c r="G149" s="255" t="s">
        <v>253</v>
      </c>
      <c r="H149" s="256">
        <v>1</v>
      </c>
      <c r="I149" s="257"/>
      <c r="J149" s="258">
        <f>ROUND(I149*H149,2)</f>
        <v>0</v>
      </c>
      <c r="K149" s="254" t="s">
        <v>1</v>
      </c>
      <c r="L149" s="259"/>
      <c r="M149" s="260" t="s">
        <v>1</v>
      </c>
      <c r="N149" s="261" t="s">
        <v>38</v>
      </c>
      <c r="O149" s="77"/>
      <c r="P149" s="213">
        <f>O149*H149</f>
        <v>0</v>
      </c>
      <c r="Q149" s="213">
        <v>0.036110000000000003</v>
      </c>
      <c r="R149" s="213">
        <f>Q149*H149</f>
        <v>0.036110000000000003</v>
      </c>
      <c r="S149" s="213">
        <v>0</v>
      </c>
      <c r="T149" s="214">
        <f>S149*H149</f>
        <v>0</v>
      </c>
      <c r="AR149" s="15" t="s">
        <v>243</v>
      </c>
      <c r="AT149" s="15" t="s">
        <v>240</v>
      </c>
      <c r="AU149" s="15" t="s">
        <v>77</v>
      </c>
      <c r="AY149" s="15" t="s">
        <v>130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5" t="s">
        <v>75</v>
      </c>
      <c r="BK149" s="215">
        <f>ROUND(I149*H149,2)</f>
        <v>0</v>
      </c>
      <c r="BL149" s="15" t="s">
        <v>228</v>
      </c>
      <c r="BM149" s="15" t="s">
        <v>755</v>
      </c>
    </row>
    <row r="150" s="1" customFormat="1" ht="16.5" customHeight="1">
      <c r="B150" s="36"/>
      <c r="C150" s="252" t="s">
        <v>315</v>
      </c>
      <c r="D150" s="252" t="s">
        <v>240</v>
      </c>
      <c r="E150" s="253" t="s">
        <v>756</v>
      </c>
      <c r="F150" s="254" t="s">
        <v>757</v>
      </c>
      <c r="G150" s="255" t="s">
        <v>253</v>
      </c>
      <c r="H150" s="256">
        <v>2</v>
      </c>
      <c r="I150" s="257"/>
      <c r="J150" s="258">
        <f>ROUND(I150*H150,2)</f>
        <v>0</v>
      </c>
      <c r="K150" s="254" t="s">
        <v>1</v>
      </c>
      <c r="L150" s="259"/>
      <c r="M150" s="260" t="s">
        <v>1</v>
      </c>
      <c r="N150" s="261" t="s">
        <v>38</v>
      </c>
      <c r="O150" s="77"/>
      <c r="P150" s="213">
        <f>O150*H150</f>
        <v>0</v>
      </c>
      <c r="Q150" s="213">
        <v>0.036110000000000003</v>
      </c>
      <c r="R150" s="213">
        <f>Q150*H150</f>
        <v>0.072220000000000006</v>
      </c>
      <c r="S150" s="213">
        <v>0</v>
      </c>
      <c r="T150" s="214">
        <f>S150*H150</f>
        <v>0</v>
      </c>
      <c r="AR150" s="15" t="s">
        <v>243</v>
      </c>
      <c r="AT150" s="15" t="s">
        <v>240</v>
      </c>
      <c r="AU150" s="15" t="s">
        <v>77</v>
      </c>
      <c r="AY150" s="15" t="s">
        <v>130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5" t="s">
        <v>75</v>
      </c>
      <c r="BK150" s="215">
        <f>ROUND(I150*H150,2)</f>
        <v>0</v>
      </c>
      <c r="BL150" s="15" t="s">
        <v>228</v>
      </c>
      <c r="BM150" s="15" t="s">
        <v>758</v>
      </c>
    </row>
    <row r="151" s="1" customFormat="1" ht="16.5" customHeight="1">
      <c r="B151" s="36"/>
      <c r="C151" s="252" t="s">
        <v>243</v>
      </c>
      <c r="D151" s="252" t="s">
        <v>240</v>
      </c>
      <c r="E151" s="253" t="s">
        <v>759</v>
      </c>
      <c r="F151" s="254" t="s">
        <v>760</v>
      </c>
      <c r="G151" s="255" t="s">
        <v>253</v>
      </c>
      <c r="H151" s="256">
        <v>1</v>
      </c>
      <c r="I151" s="257"/>
      <c r="J151" s="258">
        <f>ROUND(I151*H151,2)</f>
        <v>0</v>
      </c>
      <c r="K151" s="254" t="s">
        <v>1</v>
      </c>
      <c r="L151" s="259"/>
      <c r="M151" s="260" t="s">
        <v>1</v>
      </c>
      <c r="N151" s="261" t="s">
        <v>38</v>
      </c>
      <c r="O151" s="77"/>
      <c r="P151" s="213">
        <f>O151*H151</f>
        <v>0</v>
      </c>
      <c r="Q151" s="213">
        <v>0.036110000000000003</v>
      </c>
      <c r="R151" s="213">
        <f>Q151*H151</f>
        <v>0.036110000000000003</v>
      </c>
      <c r="S151" s="213">
        <v>0</v>
      </c>
      <c r="T151" s="214">
        <f>S151*H151</f>
        <v>0</v>
      </c>
      <c r="AR151" s="15" t="s">
        <v>243</v>
      </c>
      <c r="AT151" s="15" t="s">
        <v>240</v>
      </c>
      <c r="AU151" s="15" t="s">
        <v>77</v>
      </c>
      <c r="AY151" s="15" t="s">
        <v>130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5" t="s">
        <v>75</v>
      </c>
      <c r="BK151" s="215">
        <f>ROUND(I151*H151,2)</f>
        <v>0</v>
      </c>
      <c r="BL151" s="15" t="s">
        <v>228</v>
      </c>
      <c r="BM151" s="15" t="s">
        <v>761</v>
      </c>
    </row>
    <row r="152" s="1" customFormat="1" ht="16.5" customHeight="1">
      <c r="B152" s="36"/>
      <c r="C152" s="252" t="s">
        <v>325</v>
      </c>
      <c r="D152" s="252" t="s">
        <v>240</v>
      </c>
      <c r="E152" s="253" t="s">
        <v>762</v>
      </c>
      <c r="F152" s="254" t="s">
        <v>763</v>
      </c>
      <c r="G152" s="255" t="s">
        <v>253</v>
      </c>
      <c r="H152" s="256">
        <v>1</v>
      </c>
      <c r="I152" s="257"/>
      <c r="J152" s="258">
        <f>ROUND(I152*H152,2)</f>
        <v>0</v>
      </c>
      <c r="K152" s="254" t="s">
        <v>1</v>
      </c>
      <c r="L152" s="259"/>
      <c r="M152" s="260" t="s">
        <v>1</v>
      </c>
      <c r="N152" s="261" t="s">
        <v>38</v>
      </c>
      <c r="O152" s="77"/>
      <c r="P152" s="213">
        <f>O152*H152</f>
        <v>0</v>
      </c>
      <c r="Q152" s="213">
        <v>0.036110000000000003</v>
      </c>
      <c r="R152" s="213">
        <f>Q152*H152</f>
        <v>0.036110000000000003</v>
      </c>
      <c r="S152" s="213">
        <v>0</v>
      </c>
      <c r="T152" s="214">
        <f>S152*H152</f>
        <v>0</v>
      </c>
      <c r="AR152" s="15" t="s">
        <v>243</v>
      </c>
      <c r="AT152" s="15" t="s">
        <v>240</v>
      </c>
      <c r="AU152" s="15" t="s">
        <v>77</v>
      </c>
      <c r="AY152" s="15" t="s">
        <v>130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5" t="s">
        <v>75</v>
      </c>
      <c r="BK152" s="215">
        <f>ROUND(I152*H152,2)</f>
        <v>0</v>
      </c>
      <c r="BL152" s="15" t="s">
        <v>228</v>
      </c>
      <c r="BM152" s="15" t="s">
        <v>764</v>
      </c>
    </row>
    <row r="153" s="1" customFormat="1" ht="16.5" customHeight="1">
      <c r="B153" s="36"/>
      <c r="C153" s="252" t="s">
        <v>331</v>
      </c>
      <c r="D153" s="252" t="s">
        <v>240</v>
      </c>
      <c r="E153" s="253" t="s">
        <v>765</v>
      </c>
      <c r="F153" s="254" t="s">
        <v>766</v>
      </c>
      <c r="G153" s="255" t="s">
        <v>253</v>
      </c>
      <c r="H153" s="256">
        <v>1</v>
      </c>
      <c r="I153" s="257"/>
      <c r="J153" s="258">
        <f>ROUND(I153*H153,2)</f>
        <v>0</v>
      </c>
      <c r="K153" s="254" t="s">
        <v>1</v>
      </c>
      <c r="L153" s="259"/>
      <c r="M153" s="260" t="s">
        <v>1</v>
      </c>
      <c r="N153" s="261" t="s">
        <v>38</v>
      </c>
      <c r="O153" s="77"/>
      <c r="P153" s="213">
        <f>O153*H153</f>
        <v>0</v>
      </c>
      <c r="Q153" s="213">
        <v>0.036110000000000003</v>
      </c>
      <c r="R153" s="213">
        <f>Q153*H153</f>
        <v>0.036110000000000003</v>
      </c>
      <c r="S153" s="213">
        <v>0</v>
      </c>
      <c r="T153" s="214">
        <f>S153*H153</f>
        <v>0</v>
      </c>
      <c r="AR153" s="15" t="s">
        <v>243</v>
      </c>
      <c r="AT153" s="15" t="s">
        <v>240</v>
      </c>
      <c r="AU153" s="15" t="s">
        <v>77</v>
      </c>
      <c r="AY153" s="15" t="s">
        <v>130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5" t="s">
        <v>75</v>
      </c>
      <c r="BK153" s="215">
        <f>ROUND(I153*H153,2)</f>
        <v>0</v>
      </c>
      <c r="BL153" s="15" t="s">
        <v>228</v>
      </c>
      <c r="BM153" s="15" t="s">
        <v>767</v>
      </c>
    </row>
    <row r="154" s="1" customFormat="1" ht="16.5" customHeight="1">
      <c r="B154" s="36"/>
      <c r="C154" s="252" t="s">
        <v>336</v>
      </c>
      <c r="D154" s="252" t="s">
        <v>240</v>
      </c>
      <c r="E154" s="253" t="s">
        <v>768</v>
      </c>
      <c r="F154" s="254" t="s">
        <v>769</v>
      </c>
      <c r="G154" s="255" t="s">
        <v>253</v>
      </c>
      <c r="H154" s="256">
        <v>4</v>
      </c>
      <c r="I154" s="257"/>
      <c r="J154" s="258">
        <f>ROUND(I154*H154,2)</f>
        <v>0</v>
      </c>
      <c r="K154" s="254" t="s">
        <v>1</v>
      </c>
      <c r="L154" s="259"/>
      <c r="M154" s="260" t="s">
        <v>1</v>
      </c>
      <c r="N154" s="261" t="s">
        <v>38</v>
      </c>
      <c r="O154" s="77"/>
      <c r="P154" s="213">
        <f>O154*H154</f>
        <v>0</v>
      </c>
      <c r="Q154" s="213">
        <v>0.036110000000000003</v>
      </c>
      <c r="R154" s="213">
        <f>Q154*H154</f>
        <v>0.14444000000000001</v>
      </c>
      <c r="S154" s="213">
        <v>0</v>
      </c>
      <c r="T154" s="214">
        <f>S154*H154</f>
        <v>0</v>
      </c>
      <c r="AR154" s="15" t="s">
        <v>243</v>
      </c>
      <c r="AT154" s="15" t="s">
        <v>240</v>
      </c>
      <c r="AU154" s="15" t="s">
        <v>77</v>
      </c>
      <c r="AY154" s="15" t="s">
        <v>130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5" t="s">
        <v>75</v>
      </c>
      <c r="BK154" s="215">
        <f>ROUND(I154*H154,2)</f>
        <v>0</v>
      </c>
      <c r="BL154" s="15" t="s">
        <v>228</v>
      </c>
      <c r="BM154" s="15" t="s">
        <v>770</v>
      </c>
    </row>
    <row r="155" s="1" customFormat="1" ht="16.5" customHeight="1">
      <c r="B155" s="36"/>
      <c r="C155" s="252" t="s">
        <v>342</v>
      </c>
      <c r="D155" s="252" t="s">
        <v>240</v>
      </c>
      <c r="E155" s="253" t="s">
        <v>771</v>
      </c>
      <c r="F155" s="254" t="s">
        <v>772</v>
      </c>
      <c r="G155" s="255" t="s">
        <v>253</v>
      </c>
      <c r="H155" s="256">
        <v>1</v>
      </c>
      <c r="I155" s="257"/>
      <c r="J155" s="258">
        <f>ROUND(I155*H155,2)</f>
        <v>0</v>
      </c>
      <c r="K155" s="254" t="s">
        <v>1</v>
      </c>
      <c r="L155" s="259"/>
      <c r="M155" s="260" t="s">
        <v>1</v>
      </c>
      <c r="N155" s="261" t="s">
        <v>38</v>
      </c>
      <c r="O155" s="77"/>
      <c r="P155" s="213">
        <f>O155*H155</f>
        <v>0</v>
      </c>
      <c r="Q155" s="213">
        <v>0.036110000000000003</v>
      </c>
      <c r="R155" s="213">
        <f>Q155*H155</f>
        <v>0.036110000000000003</v>
      </c>
      <c r="S155" s="213">
        <v>0</v>
      </c>
      <c r="T155" s="214">
        <f>S155*H155</f>
        <v>0</v>
      </c>
      <c r="AR155" s="15" t="s">
        <v>243</v>
      </c>
      <c r="AT155" s="15" t="s">
        <v>240</v>
      </c>
      <c r="AU155" s="15" t="s">
        <v>77</v>
      </c>
      <c r="AY155" s="15" t="s">
        <v>130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5" t="s">
        <v>75</v>
      </c>
      <c r="BK155" s="215">
        <f>ROUND(I155*H155,2)</f>
        <v>0</v>
      </c>
      <c r="BL155" s="15" t="s">
        <v>228</v>
      </c>
      <c r="BM155" s="15" t="s">
        <v>773</v>
      </c>
    </row>
    <row r="156" s="1" customFormat="1" ht="16.5" customHeight="1">
      <c r="B156" s="36"/>
      <c r="C156" s="204" t="s">
        <v>347</v>
      </c>
      <c r="D156" s="204" t="s">
        <v>133</v>
      </c>
      <c r="E156" s="205" t="s">
        <v>774</v>
      </c>
      <c r="F156" s="206" t="s">
        <v>775</v>
      </c>
      <c r="G156" s="207" t="s">
        <v>136</v>
      </c>
      <c r="H156" s="208">
        <v>25.317</v>
      </c>
      <c r="I156" s="209"/>
      <c r="J156" s="210">
        <f>ROUND(I156*H156,2)</f>
        <v>0</v>
      </c>
      <c r="K156" s="206" t="s">
        <v>157</v>
      </c>
      <c r="L156" s="41"/>
      <c r="M156" s="211" t="s">
        <v>1</v>
      </c>
      <c r="N156" s="212" t="s">
        <v>38</v>
      </c>
      <c r="O156" s="77"/>
      <c r="P156" s="213">
        <f>O156*H156</f>
        <v>0</v>
      </c>
      <c r="Q156" s="213">
        <v>0.00027</v>
      </c>
      <c r="R156" s="213">
        <f>Q156*H156</f>
        <v>0.0068355899999999999</v>
      </c>
      <c r="S156" s="213">
        <v>0</v>
      </c>
      <c r="T156" s="214">
        <f>S156*H156</f>
        <v>0</v>
      </c>
      <c r="AR156" s="15" t="s">
        <v>228</v>
      </c>
      <c r="AT156" s="15" t="s">
        <v>133</v>
      </c>
      <c r="AU156" s="15" t="s">
        <v>77</v>
      </c>
      <c r="AY156" s="15" t="s">
        <v>130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5" t="s">
        <v>75</v>
      </c>
      <c r="BK156" s="215">
        <f>ROUND(I156*H156,2)</f>
        <v>0</v>
      </c>
      <c r="BL156" s="15" t="s">
        <v>228</v>
      </c>
      <c r="BM156" s="15" t="s">
        <v>776</v>
      </c>
    </row>
    <row r="157" s="11" customFormat="1">
      <c r="B157" s="216"/>
      <c r="C157" s="217"/>
      <c r="D157" s="218" t="s">
        <v>139</v>
      </c>
      <c r="E157" s="219" t="s">
        <v>1</v>
      </c>
      <c r="F157" s="220" t="s">
        <v>777</v>
      </c>
      <c r="G157" s="217"/>
      <c r="H157" s="221">
        <v>5.4500000000000002</v>
      </c>
      <c r="I157" s="222"/>
      <c r="J157" s="217"/>
      <c r="K157" s="217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139</v>
      </c>
      <c r="AU157" s="227" t="s">
        <v>77</v>
      </c>
      <c r="AV157" s="11" t="s">
        <v>77</v>
      </c>
      <c r="AW157" s="11" t="s">
        <v>30</v>
      </c>
      <c r="AX157" s="11" t="s">
        <v>67</v>
      </c>
      <c r="AY157" s="227" t="s">
        <v>130</v>
      </c>
    </row>
    <row r="158" s="11" customFormat="1">
      <c r="B158" s="216"/>
      <c r="C158" s="217"/>
      <c r="D158" s="218" t="s">
        <v>139</v>
      </c>
      <c r="E158" s="219" t="s">
        <v>1</v>
      </c>
      <c r="F158" s="220" t="s">
        <v>777</v>
      </c>
      <c r="G158" s="217"/>
      <c r="H158" s="221">
        <v>5.4500000000000002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139</v>
      </c>
      <c r="AU158" s="227" t="s">
        <v>77</v>
      </c>
      <c r="AV158" s="11" t="s">
        <v>77</v>
      </c>
      <c r="AW158" s="11" t="s">
        <v>30</v>
      </c>
      <c r="AX158" s="11" t="s">
        <v>67</v>
      </c>
      <c r="AY158" s="227" t="s">
        <v>130</v>
      </c>
    </row>
    <row r="159" s="11" customFormat="1">
      <c r="B159" s="216"/>
      <c r="C159" s="217"/>
      <c r="D159" s="218" t="s">
        <v>139</v>
      </c>
      <c r="E159" s="219" t="s">
        <v>1</v>
      </c>
      <c r="F159" s="220" t="s">
        <v>778</v>
      </c>
      <c r="G159" s="217"/>
      <c r="H159" s="221">
        <v>1.6970000000000001</v>
      </c>
      <c r="I159" s="222"/>
      <c r="J159" s="217"/>
      <c r="K159" s="217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139</v>
      </c>
      <c r="AU159" s="227" t="s">
        <v>77</v>
      </c>
      <c r="AV159" s="11" t="s">
        <v>77</v>
      </c>
      <c r="AW159" s="11" t="s">
        <v>30</v>
      </c>
      <c r="AX159" s="11" t="s">
        <v>67</v>
      </c>
      <c r="AY159" s="227" t="s">
        <v>130</v>
      </c>
    </row>
    <row r="160" s="11" customFormat="1">
      <c r="B160" s="216"/>
      <c r="C160" s="217"/>
      <c r="D160" s="218" t="s">
        <v>139</v>
      </c>
      <c r="E160" s="219" t="s">
        <v>1</v>
      </c>
      <c r="F160" s="220" t="s">
        <v>779</v>
      </c>
      <c r="G160" s="217"/>
      <c r="H160" s="221">
        <v>2.5609999999999999</v>
      </c>
      <c r="I160" s="222"/>
      <c r="J160" s="217"/>
      <c r="K160" s="217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139</v>
      </c>
      <c r="AU160" s="227" t="s">
        <v>77</v>
      </c>
      <c r="AV160" s="11" t="s">
        <v>77</v>
      </c>
      <c r="AW160" s="11" t="s">
        <v>30</v>
      </c>
      <c r="AX160" s="11" t="s">
        <v>67</v>
      </c>
      <c r="AY160" s="227" t="s">
        <v>130</v>
      </c>
    </row>
    <row r="161" s="11" customFormat="1">
      <c r="B161" s="216"/>
      <c r="C161" s="217"/>
      <c r="D161" s="218" t="s">
        <v>139</v>
      </c>
      <c r="E161" s="219" t="s">
        <v>1</v>
      </c>
      <c r="F161" s="220" t="s">
        <v>780</v>
      </c>
      <c r="G161" s="217"/>
      <c r="H161" s="221">
        <v>1.962</v>
      </c>
      <c r="I161" s="222"/>
      <c r="J161" s="217"/>
      <c r="K161" s="217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139</v>
      </c>
      <c r="AU161" s="227" t="s">
        <v>77</v>
      </c>
      <c r="AV161" s="11" t="s">
        <v>77</v>
      </c>
      <c r="AW161" s="11" t="s">
        <v>30</v>
      </c>
      <c r="AX161" s="11" t="s">
        <v>67</v>
      </c>
      <c r="AY161" s="227" t="s">
        <v>130</v>
      </c>
    </row>
    <row r="162" s="11" customFormat="1">
      <c r="B162" s="216"/>
      <c r="C162" s="217"/>
      <c r="D162" s="218" t="s">
        <v>139</v>
      </c>
      <c r="E162" s="219" t="s">
        <v>1</v>
      </c>
      <c r="F162" s="220" t="s">
        <v>779</v>
      </c>
      <c r="G162" s="217"/>
      <c r="H162" s="221">
        <v>2.5609999999999999</v>
      </c>
      <c r="I162" s="222"/>
      <c r="J162" s="217"/>
      <c r="K162" s="217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139</v>
      </c>
      <c r="AU162" s="227" t="s">
        <v>77</v>
      </c>
      <c r="AV162" s="11" t="s">
        <v>77</v>
      </c>
      <c r="AW162" s="11" t="s">
        <v>30</v>
      </c>
      <c r="AX162" s="11" t="s">
        <v>67</v>
      </c>
      <c r="AY162" s="227" t="s">
        <v>130</v>
      </c>
    </row>
    <row r="163" s="11" customFormat="1">
      <c r="B163" s="216"/>
      <c r="C163" s="217"/>
      <c r="D163" s="218" t="s">
        <v>139</v>
      </c>
      <c r="E163" s="219" t="s">
        <v>1</v>
      </c>
      <c r="F163" s="220" t="s">
        <v>781</v>
      </c>
      <c r="G163" s="217"/>
      <c r="H163" s="221">
        <v>3.0750000000000002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139</v>
      </c>
      <c r="AU163" s="227" t="s">
        <v>77</v>
      </c>
      <c r="AV163" s="11" t="s">
        <v>77</v>
      </c>
      <c r="AW163" s="11" t="s">
        <v>30</v>
      </c>
      <c r="AX163" s="11" t="s">
        <v>67</v>
      </c>
      <c r="AY163" s="227" t="s">
        <v>130</v>
      </c>
    </row>
    <row r="164" s="11" customFormat="1">
      <c r="B164" s="216"/>
      <c r="C164" s="217"/>
      <c r="D164" s="218" t="s">
        <v>139</v>
      </c>
      <c r="E164" s="219" t="s">
        <v>1</v>
      </c>
      <c r="F164" s="220" t="s">
        <v>779</v>
      </c>
      <c r="G164" s="217"/>
      <c r="H164" s="221">
        <v>2.5609999999999999</v>
      </c>
      <c r="I164" s="222"/>
      <c r="J164" s="217"/>
      <c r="K164" s="217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139</v>
      </c>
      <c r="AU164" s="227" t="s">
        <v>77</v>
      </c>
      <c r="AV164" s="11" t="s">
        <v>77</v>
      </c>
      <c r="AW164" s="11" t="s">
        <v>30</v>
      </c>
      <c r="AX164" s="11" t="s">
        <v>67</v>
      </c>
      <c r="AY164" s="227" t="s">
        <v>130</v>
      </c>
    </row>
    <row r="165" s="12" customFormat="1">
      <c r="B165" s="228"/>
      <c r="C165" s="229"/>
      <c r="D165" s="218" t="s">
        <v>139</v>
      </c>
      <c r="E165" s="230" t="s">
        <v>1</v>
      </c>
      <c r="F165" s="231" t="s">
        <v>141</v>
      </c>
      <c r="G165" s="229"/>
      <c r="H165" s="232">
        <v>25.317</v>
      </c>
      <c r="I165" s="233"/>
      <c r="J165" s="229"/>
      <c r="K165" s="229"/>
      <c r="L165" s="234"/>
      <c r="M165" s="239"/>
      <c r="N165" s="240"/>
      <c r="O165" s="240"/>
      <c r="P165" s="240"/>
      <c r="Q165" s="240"/>
      <c r="R165" s="240"/>
      <c r="S165" s="240"/>
      <c r="T165" s="241"/>
      <c r="AT165" s="238" t="s">
        <v>139</v>
      </c>
      <c r="AU165" s="238" t="s">
        <v>77</v>
      </c>
      <c r="AV165" s="12" t="s">
        <v>137</v>
      </c>
      <c r="AW165" s="12" t="s">
        <v>30</v>
      </c>
      <c r="AX165" s="12" t="s">
        <v>75</v>
      </c>
      <c r="AY165" s="238" t="s">
        <v>130</v>
      </c>
    </row>
    <row r="166" s="1" customFormat="1" ht="22.5" customHeight="1">
      <c r="B166" s="36"/>
      <c r="C166" s="252" t="s">
        <v>351</v>
      </c>
      <c r="D166" s="252" t="s">
        <v>240</v>
      </c>
      <c r="E166" s="253" t="s">
        <v>782</v>
      </c>
      <c r="F166" s="254" t="s">
        <v>783</v>
      </c>
      <c r="G166" s="255" t="s">
        <v>253</v>
      </c>
      <c r="H166" s="256">
        <v>1</v>
      </c>
      <c r="I166" s="257"/>
      <c r="J166" s="258">
        <f>ROUND(I166*H166,2)</f>
        <v>0</v>
      </c>
      <c r="K166" s="254" t="s">
        <v>1</v>
      </c>
      <c r="L166" s="259"/>
      <c r="M166" s="260" t="s">
        <v>1</v>
      </c>
      <c r="N166" s="261" t="s">
        <v>38</v>
      </c>
      <c r="O166" s="77"/>
      <c r="P166" s="213">
        <f>O166*H166</f>
        <v>0</v>
      </c>
      <c r="Q166" s="213">
        <v>0.030159999999999999</v>
      </c>
      <c r="R166" s="213">
        <f>Q166*H166</f>
        <v>0.030159999999999999</v>
      </c>
      <c r="S166" s="213">
        <v>0</v>
      </c>
      <c r="T166" s="214">
        <f>S166*H166</f>
        <v>0</v>
      </c>
      <c r="AR166" s="15" t="s">
        <v>243</v>
      </c>
      <c r="AT166" s="15" t="s">
        <v>240</v>
      </c>
      <c r="AU166" s="15" t="s">
        <v>77</v>
      </c>
      <c r="AY166" s="15" t="s">
        <v>130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5" t="s">
        <v>75</v>
      </c>
      <c r="BK166" s="215">
        <f>ROUND(I166*H166,2)</f>
        <v>0</v>
      </c>
      <c r="BL166" s="15" t="s">
        <v>228</v>
      </c>
      <c r="BM166" s="15" t="s">
        <v>784</v>
      </c>
    </row>
    <row r="167" s="1" customFormat="1" ht="22.5" customHeight="1">
      <c r="B167" s="36"/>
      <c r="C167" s="252" t="s">
        <v>356</v>
      </c>
      <c r="D167" s="252" t="s">
        <v>240</v>
      </c>
      <c r="E167" s="253" t="s">
        <v>785</v>
      </c>
      <c r="F167" s="254" t="s">
        <v>786</v>
      </c>
      <c r="G167" s="255" t="s">
        <v>253</v>
      </c>
      <c r="H167" s="256">
        <v>1</v>
      </c>
      <c r="I167" s="257"/>
      <c r="J167" s="258">
        <f>ROUND(I167*H167,2)</f>
        <v>0</v>
      </c>
      <c r="K167" s="254" t="s">
        <v>1</v>
      </c>
      <c r="L167" s="259"/>
      <c r="M167" s="260" t="s">
        <v>1</v>
      </c>
      <c r="N167" s="261" t="s">
        <v>38</v>
      </c>
      <c r="O167" s="77"/>
      <c r="P167" s="213">
        <f>O167*H167</f>
        <v>0</v>
      </c>
      <c r="Q167" s="213">
        <v>0.037039999999999997</v>
      </c>
      <c r="R167" s="213">
        <f>Q167*H167</f>
        <v>0.037039999999999997</v>
      </c>
      <c r="S167" s="213">
        <v>0</v>
      </c>
      <c r="T167" s="214">
        <f>S167*H167</f>
        <v>0</v>
      </c>
      <c r="AR167" s="15" t="s">
        <v>243</v>
      </c>
      <c r="AT167" s="15" t="s">
        <v>240</v>
      </c>
      <c r="AU167" s="15" t="s">
        <v>77</v>
      </c>
      <c r="AY167" s="15" t="s">
        <v>130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5" t="s">
        <v>75</v>
      </c>
      <c r="BK167" s="215">
        <f>ROUND(I167*H167,2)</f>
        <v>0</v>
      </c>
      <c r="BL167" s="15" t="s">
        <v>228</v>
      </c>
      <c r="BM167" s="15" t="s">
        <v>787</v>
      </c>
    </row>
    <row r="168" s="1" customFormat="1" ht="16.5" customHeight="1">
      <c r="B168" s="36"/>
      <c r="C168" s="252" t="s">
        <v>361</v>
      </c>
      <c r="D168" s="252" t="s">
        <v>240</v>
      </c>
      <c r="E168" s="253" t="s">
        <v>788</v>
      </c>
      <c r="F168" s="254" t="s">
        <v>789</v>
      </c>
      <c r="G168" s="255" t="s">
        <v>253</v>
      </c>
      <c r="H168" s="256">
        <v>1</v>
      </c>
      <c r="I168" s="257"/>
      <c r="J168" s="258">
        <f>ROUND(I168*H168,2)</f>
        <v>0</v>
      </c>
      <c r="K168" s="254" t="s">
        <v>1</v>
      </c>
      <c r="L168" s="259"/>
      <c r="M168" s="260" t="s">
        <v>1</v>
      </c>
      <c r="N168" s="261" t="s">
        <v>38</v>
      </c>
      <c r="O168" s="77"/>
      <c r="P168" s="213">
        <f>O168*H168</f>
        <v>0</v>
      </c>
      <c r="Q168" s="213">
        <v>0.037039999999999997</v>
      </c>
      <c r="R168" s="213">
        <f>Q168*H168</f>
        <v>0.037039999999999997</v>
      </c>
      <c r="S168" s="213">
        <v>0</v>
      </c>
      <c r="T168" s="214">
        <f>S168*H168</f>
        <v>0</v>
      </c>
      <c r="AR168" s="15" t="s">
        <v>243</v>
      </c>
      <c r="AT168" s="15" t="s">
        <v>240</v>
      </c>
      <c r="AU168" s="15" t="s">
        <v>77</v>
      </c>
      <c r="AY168" s="15" t="s">
        <v>130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5" t="s">
        <v>75</v>
      </c>
      <c r="BK168" s="215">
        <f>ROUND(I168*H168,2)</f>
        <v>0</v>
      </c>
      <c r="BL168" s="15" t="s">
        <v>228</v>
      </c>
      <c r="BM168" s="15" t="s">
        <v>790</v>
      </c>
    </row>
    <row r="169" s="1" customFormat="1" ht="22.5" customHeight="1">
      <c r="B169" s="36"/>
      <c r="C169" s="252" t="s">
        <v>365</v>
      </c>
      <c r="D169" s="252" t="s">
        <v>240</v>
      </c>
      <c r="E169" s="253" t="s">
        <v>791</v>
      </c>
      <c r="F169" s="254" t="s">
        <v>792</v>
      </c>
      <c r="G169" s="255" t="s">
        <v>253</v>
      </c>
      <c r="H169" s="256">
        <v>1</v>
      </c>
      <c r="I169" s="257"/>
      <c r="J169" s="258">
        <f>ROUND(I169*H169,2)</f>
        <v>0</v>
      </c>
      <c r="K169" s="254" t="s">
        <v>1</v>
      </c>
      <c r="L169" s="259"/>
      <c r="M169" s="260" t="s">
        <v>1</v>
      </c>
      <c r="N169" s="261" t="s">
        <v>38</v>
      </c>
      <c r="O169" s="77"/>
      <c r="P169" s="213">
        <f>O169*H169</f>
        <v>0</v>
      </c>
      <c r="Q169" s="213">
        <v>0.037039999999999997</v>
      </c>
      <c r="R169" s="213">
        <f>Q169*H169</f>
        <v>0.037039999999999997</v>
      </c>
      <c r="S169" s="213">
        <v>0</v>
      </c>
      <c r="T169" s="214">
        <f>S169*H169</f>
        <v>0</v>
      </c>
      <c r="AR169" s="15" t="s">
        <v>243</v>
      </c>
      <c r="AT169" s="15" t="s">
        <v>240</v>
      </c>
      <c r="AU169" s="15" t="s">
        <v>77</v>
      </c>
      <c r="AY169" s="15" t="s">
        <v>130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5" t="s">
        <v>75</v>
      </c>
      <c r="BK169" s="215">
        <f>ROUND(I169*H169,2)</f>
        <v>0</v>
      </c>
      <c r="BL169" s="15" t="s">
        <v>228</v>
      </c>
      <c r="BM169" s="15" t="s">
        <v>793</v>
      </c>
    </row>
    <row r="170" s="1" customFormat="1" ht="16.5" customHeight="1">
      <c r="B170" s="36"/>
      <c r="C170" s="252" t="s">
        <v>370</v>
      </c>
      <c r="D170" s="252" t="s">
        <v>240</v>
      </c>
      <c r="E170" s="253" t="s">
        <v>794</v>
      </c>
      <c r="F170" s="254" t="s">
        <v>795</v>
      </c>
      <c r="G170" s="255" t="s">
        <v>253</v>
      </c>
      <c r="H170" s="256">
        <v>1</v>
      </c>
      <c r="I170" s="257"/>
      <c r="J170" s="258">
        <f>ROUND(I170*H170,2)</f>
        <v>0</v>
      </c>
      <c r="K170" s="254" t="s">
        <v>1</v>
      </c>
      <c r="L170" s="259"/>
      <c r="M170" s="260" t="s">
        <v>1</v>
      </c>
      <c r="N170" s="261" t="s">
        <v>38</v>
      </c>
      <c r="O170" s="77"/>
      <c r="P170" s="213">
        <f>O170*H170</f>
        <v>0</v>
      </c>
      <c r="Q170" s="213">
        <v>0.037039999999999997</v>
      </c>
      <c r="R170" s="213">
        <f>Q170*H170</f>
        <v>0.037039999999999997</v>
      </c>
      <c r="S170" s="213">
        <v>0</v>
      </c>
      <c r="T170" s="214">
        <f>S170*H170</f>
        <v>0</v>
      </c>
      <c r="AR170" s="15" t="s">
        <v>243</v>
      </c>
      <c r="AT170" s="15" t="s">
        <v>240</v>
      </c>
      <c r="AU170" s="15" t="s">
        <v>77</v>
      </c>
      <c r="AY170" s="15" t="s">
        <v>130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5" t="s">
        <v>75</v>
      </c>
      <c r="BK170" s="215">
        <f>ROUND(I170*H170,2)</f>
        <v>0</v>
      </c>
      <c r="BL170" s="15" t="s">
        <v>228</v>
      </c>
      <c r="BM170" s="15" t="s">
        <v>796</v>
      </c>
    </row>
    <row r="171" s="1" customFormat="1" ht="16.5" customHeight="1">
      <c r="B171" s="36"/>
      <c r="C171" s="204" t="s">
        <v>377</v>
      </c>
      <c r="D171" s="204" t="s">
        <v>133</v>
      </c>
      <c r="E171" s="205" t="s">
        <v>797</v>
      </c>
      <c r="F171" s="206" t="s">
        <v>798</v>
      </c>
      <c r="G171" s="207" t="s">
        <v>253</v>
      </c>
      <c r="H171" s="208">
        <v>1</v>
      </c>
      <c r="I171" s="209"/>
      <c r="J171" s="210">
        <f>ROUND(I171*H171,2)</f>
        <v>0</v>
      </c>
      <c r="K171" s="206" t="s">
        <v>1</v>
      </c>
      <c r="L171" s="41"/>
      <c r="M171" s="211" t="s">
        <v>1</v>
      </c>
      <c r="N171" s="212" t="s">
        <v>38</v>
      </c>
      <c r="O171" s="77"/>
      <c r="P171" s="213">
        <f>O171*H171</f>
        <v>0</v>
      </c>
      <c r="Q171" s="213">
        <v>0</v>
      </c>
      <c r="R171" s="213">
        <f>Q171*H171</f>
        <v>0</v>
      </c>
      <c r="S171" s="213">
        <v>0</v>
      </c>
      <c r="T171" s="214">
        <f>S171*H171</f>
        <v>0</v>
      </c>
      <c r="AR171" s="15" t="s">
        <v>228</v>
      </c>
      <c r="AT171" s="15" t="s">
        <v>133</v>
      </c>
      <c r="AU171" s="15" t="s">
        <v>77</v>
      </c>
      <c r="AY171" s="15" t="s">
        <v>130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5" t="s">
        <v>75</v>
      </c>
      <c r="BK171" s="215">
        <f>ROUND(I171*H171,2)</f>
        <v>0</v>
      </c>
      <c r="BL171" s="15" t="s">
        <v>228</v>
      </c>
      <c r="BM171" s="15" t="s">
        <v>799</v>
      </c>
    </row>
    <row r="172" s="1" customFormat="1" ht="22.5" customHeight="1">
      <c r="B172" s="36"/>
      <c r="C172" s="252" t="s">
        <v>381</v>
      </c>
      <c r="D172" s="252" t="s">
        <v>240</v>
      </c>
      <c r="E172" s="253" t="s">
        <v>800</v>
      </c>
      <c r="F172" s="254" t="s">
        <v>801</v>
      </c>
      <c r="G172" s="255" t="s">
        <v>253</v>
      </c>
      <c r="H172" s="256">
        <v>1</v>
      </c>
      <c r="I172" s="257"/>
      <c r="J172" s="258">
        <f>ROUND(I172*H172,2)</f>
        <v>0</v>
      </c>
      <c r="K172" s="254" t="s">
        <v>1</v>
      </c>
      <c r="L172" s="259"/>
      <c r="M172" s="260" t="s">
        <v>1</v>
      </c>
      <c r="N172" s="261" t="s">
        <v>38</v>
      </c>
      <c r="O172" s="77"/>
      <c r="P172" s="213">
        <f>O172*H172</f>
        <v>0</v>
      </c>
      <c r="Q172" s="213">
        <v>0.037039999999999997</v>
      </c>
      <c r="R172" s="213">
        <f>Q172*H172</f>
        <v>0.037039999999999997</v>
      </c>
      <c r="S172" s="213">
        <v>0</v>
      </c>
      <c r="T172" s="214">
        <f>S172*H172</f>
        <v>0</v>
      </c>
      <c r="AR172" s="15" t="s">
        <v>243</v>
      </c>
      <c r="AT172" s="15" t="s">
        <v>240</v>
      </c>
      <c r="AU172" s="15" t="s">
        <v>77</v>
      </c>
      <c r="AY172" s="15" t="s">
        <v>130</v>
      </c>
      <c r="BE172" s="215">
        <f>IF(N172="základní",J172,0)</f>
        <v>0</v>
      </c>
      <c r="BF172" s="215">
        <f>IF(N172="snížená",J172,0)</f>
        <v>0</v>
      </c>
      <c r="BG172" s="215">
        <f>IF(N172="zákl. přenesená",J172,0)</f>
        <v>0</v>
      </c>
      <c r="BH172" s="215">
        <f>IF(N172="sníž. přenesená",J172,0)</f>
        <v>0</v>
      </c>
      <c r="BI172" s="215">
        <f>IF(N172="nulová",J172,0)</f>
        <v>0</v>
      </c>
      <c r="BJ172" s="15" t="s">
        <v>75</v>
      </c>
      <c r="BK172" s="215">
        <f>ROUND(I172*H172,2)</f>
        <v>0</v>
      </c>
      <c r="BL172" s="15" t="s">
        <v>228</v>
      </c>
      <c r="BM172" s="15" t="s">
        <v>802</v>
      </c>
    </row>
    <row r="173" s="1" customFormat="1" ht="22.5" customHeight="1">
      <c r="B173" s="36"/>
      <c r="C173" s="252" t="s">
        <v>385</v>
      </c>
      <c r="D173" s="252" t="s">
        <v>240</v>
      </c>
      <c r="E173" s="253" t="s">
        <v>803</v>
      </c>
      <c r="F173" s="254" t="s">
        <v>804</v>
      </c>
      <c r="G173" s="255" t="s">
        <v>253</v>
      </c>
      <c r="H173" s="256">
        <v>1</v>
      </c>
      <c r="I173" s="257"/>
      <c r="J173" s="258">
        <f>ROUND(I173*H173,2)</f>
        <v>0</v>
      </c>
      <c r="K173" s="254" t="s">
        <v>1</v>
      </c>
      <c r="L173" s="259"/>
      <c r="M173" s="260" t="s">
        <v>1</v>
      </c>
      <c r="N173" s="261" t="s">
        <v>38</v>
      </c>
      <c r="O173" s="77"/>
      <c r="P173" s="213">
        <f>O173*H173</f>
        <v>0</v>
      </c>
      <c r="Q173" s="213">
        <v>0.037039999999999997</v>
      </c>
      <c r="R173" s="213">
        <f>Q173*H173</f>
        <v>0.037039999999999997</v>
      </c>
      <c r="S173" s="213">
        <v>0</v>
      </c>
      <c r="T173" s="214">
        <f>S173*H173</f>
        <v>0</v>
      </c>
      <c r="AR173" s="15" t="s">
        <v>243</v>
      </c>
      <c r="AT173" s="15" t="s">
        <v>240</v>
      </c>
      <c r="AU173" s="15" t="s">
        <v>77</v>
      </c>
      <c r="AY173" s="15" t="s">
        <v>130</v>
      </c>
      <c r="BE173" s="215">
        <f>IF(N173="základní",J173,0)</f>
        <v>0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5" t="s">
        <v>75</v>
      </c>
      <c r="BK173" s="215">
        <f>ROUND(I173*H173,2)</f>
        <v>0</v>
      </c>
      <c r="BL173" s="15" t="s">
        <v>228</v>
      </c>
      <c r="BM173" s="15" t="s">
        <v>805</v>
      </c>
    </row>
    <row r="174" s="1" customFormat="1" ht="22.5" customHeight="1">
      <c r="B174" s="36"/>
      <c r="C174" s="252" t="s">
        <v>389</v>
      </c>
      <c r="D174" s="252" t="s">
        <v>240</v>
      </c>
      <c r="E174" s="253" t="s">
        <v>806</v>
      </c>
      <c r="F174" s="254" t="s">
        <v>807</v>
      </c>
      <c r="G174" s="255" t="s">
        <v>253</v>
      </c>
      <c r="H174" s="256">
        <v>1</v>
      </c>
      <c r="I174" s="257"/>
      <c r="J174" s="258">
        <f>ROUND(I174*H174,2)</f>
        <v>0</v>
      </c>
      <c r="K174" s="254" t="s">
        <v>1</v>
      </c>
      <c r="L174" s="259"/>
      <c r="M174" s="260" t="s">
        <v>1</v>
      </c>
      <c r="N174" s="261" t="s">
        <v>38</v>
      </c>
      <c r="O174" s="77"/>
      <c r="P174" s="213">
        <f>O174*H174</f>
        <v>0</v>
      </c>
      <c r="Q174" s="213">
        <v>0.037039999999999997</v>
      </c>
      <c r="R174" s="213">
        <f>Q174*H174</f>
        <v>0.037039999999999997</v>
      </c>
      <c r="S174" s="213">
        <v>0</v>
      </c>
      <c r="T174" s="214">
        <f>S174*H174</f>
        <v>0</v>
      </c>
      <c r="AR174" s="15" t="s">
        <v>243</v>
      </c>
      <c r="AT174" s="15" t="s">
        <v>240</v>
      </c>
      <c r="AU174" s="15" t="s">
        <v>77</v>
      </c>
      <c r="AY174" s="15" t="s">
        <v>130</v>
      </c>
      <c r="BE174" s="215">
        <f>IF(N174="základní",J174,0)</f>
        <v>0</v>
      </c>
      <c r="BF174" s="215">
        <f>IF(N174="snížená",J174,0)</f>
        <v>0</v>
      </c>
      <c r="BG174" s="215">
        <f>IF(N174="zákl. přenesená",J174,0)</f>
        <v>0</v>
      </c>
      <c r="BH174" s="215">
        <f>IF(N174="sníž. přenesená",J174,0)</f>
        <v>0</v>
      </c>
      <c r="BI174" s="215">
        <f>IF(N174="nulová",J174,0)</f>
        <v>0</v>
      </c>
      <c r="BJ174" s="15" t="s">
        <v>75</v>
      </c>
      <c r="BK174" s="215">
        <f>ROUND(I174*H174,2)</f>
        <v>0</v>
      </c>
      <c r="BL174" s="15" t="s">
        <v>228</v>
      </c>
      <c r="BM174" s="15" t="s">
        <v>808</v>
      </c>
    </row>
    <row r="175" s="1" customFormat="1" ht="16.5" customHeight="1">
      <c r="B175" s="36"/>
      <c r="C175" s="204" t="s">
        <v>393</v>
      </c>
      <c r="D175" s="204" t="s">
        <v>133</v>
      </c>
      <c r="E175" s="205" t="s">
        <v>809</v>
      </c>
      <c r="F175" s="206" t="s">
        <v>810</v>
      </c>
      <c r="G175" s="207" t="s">
        <v>373</v>
      </c>
      <c r="H175" s="262"/>
      <c r="I175" s="209"/>
      <c r="J175" s="210">
        <f>ROUND(I175*H175,2)</f>
        <v>0</v>
      </c>
      <c r="K175" s="206" t="s">
        <v>157</v>
      </c>
      <c r="L175" s="41"/>
      <c r="M175" s="263" t="s">
        <v>1</v>
      </c>
      <c r="N175" s="264" t="s">
        <v>38</v>
      </c>
      <c r="O175" s="265"/>
      <c r="P175" s="266">
        <f>O175*H175</f>
        <v>0</v>
      </c>
      <c r="Q175" s="266">
        <v>0</v>
      </c>
      <c r="R175" s="266">
        <f>Q175*H175</f>
        <v>0</v>
      </c>
      <c r="S175" s="266">
        <v>0</v>
      </c>
      <c r="T175" s="267">
        <f>S175*H175</f>
        <v>0</v>
      </c>
      <c r="AR175" s="15" t="s">
        <v>228</v>
      </c>
      <c r="AT175" s="15" t="s">
        <v>133</v>
      </c>
      <c r="AU175" s="15" t="s">
        <v>77</v>
      </c>
      <c r="AY175" s="15" t="s">
        <v>130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5" t="s">
        <v>75</v>
      </c>
      <c r="BK175" s="215">
        <f>ROUND(I175*H175,2)</f>
        <v>0</v>
      </c>
      <c r="BL175" s="15" t="s">
        <v>228</v>
      </c>
      <c r="BM175" s="15" t="s">
        <v>811</v>
      </c>
    </row>
    <row r="176" s="1" customFormat="1" ht="6.96" customHeight="1">
      <c r="B176" s="55"/>
      <c r="C176" s="56"/>
      <c r="D176" s="56"/>
      <c r="E176" s="56"/>
      <c r="F176" s="56"/>
      <c r="G176" s="56"/>
      <c r="H176" s="56"/>
      <c r="I176" s="153"/>
      <c r="J176" s="56"/>
      <c r="K176" s="56"/>
      <c r="L176" s="41"/>
    </row>
  </sheetData>
  <sheetProtection sheet="1" autoFilter="0" formatColumns="0" formatRows="0" objects="1" scenarios="1" spinCount="100000" saltValue="6Wqh222cmCQNBYO3Tz9AwR8vwEXosr1OYJEdbm8WBvZ+TieAZuBweIETToathRUTxNWxW5moWUfoszXTgjmSGw==" hashValue="HzPuihtFMrBcYxshnrAYs1UYeLfrb2rLpSzJEjnwHrsfneE0sH1gpiO3buEIXx/wBCh/dCYfKzLYqMA/6j7zQA==" algorithmName="SHA-512" password="CC35"/>
  <autoFilter ref="C84:K175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89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77</v>
      </c>
    </row>
    <row r="4" ht="24.96" customHeight="1">
      <c r="B4" s="18"/>
      <c r="D4" s="126" t="s">
        <v>105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Smidary - rekonstrukce Sokolovny</v>
      </c>
      <c r="F7" s="127"/>
      <c r="G7" s="127"/>
      <c r="H7" s="127"/>
      <c r="L7" s="18"/>
    </row>
    <row r="8" s="1" customFormat="1" ht="12" customHeight="1">
      <c r="B8" s="41"/>
      <c r="D8" s="127" t="s">
        <v>106</v>
      </c>
      <c r="I8" s="129"/>
      <c r="L8" s="41"/>
    </row>
    <row r="9" s="1" customFormat="1" ht="36.96" customHeight="1">
      <c r="B9" s="41"/>
      <c r="E9" s="130" t="s">
        <v>812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18</v>
      </c>
      <c r="F11" s="15" t="s">
        <v>1</v>
      </c>
      <c r="I11" s="131" t="s">
        <v>19</v>
      </c>
      <c r="J11" s="15" t="s">
        <v>1</v>
      </c>
      <c r="L11" s="41"/>
    </row>
    <row r="12" s="1" customFormat="1" ht="12" customHeight="1">
      <c r="B12" s="41"/>
      <c r="D12" s="127" t="s">
        <v>20</v>
      </c>
      <c r="F12" s="15" t="s">
        <v>21</v>
      </c>
      <c r="I12" s="131" t="s">
        <v>22</v>
      </c>
      <c r="J12" s="132" t="str">
        <f>'Rekapitulace stavby'!AN8</f>
        <v>11. 3. 2019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24</v>
      </c>
      <c r="I14" s="131" t="s">
        <v>25</v>
      </c>
      <c r="J14" s="15" t="str">
        <f>IF('Rekapitulace stavby'!AN10="","",'Rekapitulace stavby'!AN10)</f>
        <v/>
      </c>
      <c r="L14" s="41"/>
    </row>
    <row r="15" s="1" customFormat="1" ht="18" customHeight="1">
      <c r="B15" s="41"/>
      <c r="E15" s="15" t="str">
        <f>IF('Rekapitulace stavby'!E11="","",'Rekapitulace stavby'!E11)</f>
        <v xml:space="preserve"> </v>
      </c>
      <c r="I15" s="131" t="s">
        <v>26</v>
      </c>
      <c r="J15" s="15" t="str">
        <f>IF('Rekapitulace stavby'!AN11="","",'Rekapitulace stavby'!AN11)</f>
        <v/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27</v>
      </c>
      <c r="I17" s="131" t="s">
        <v>25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26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29</v>
      </c>
      <c r="I20" s="131" t="s">
        <v>25</v>
      </c>
      <c r="J20" s="15" t="str">
        <f>IF('Rekapitulace stavby'!AN16="","",'Rekapitulace stavby'!AN16)</f>
        <v/>
      </c>
      <c r="L20" s="41"/>
    </row>
    <row r="21" s="1" customFormat="1" ht="18" customHeight="1">
      <c r="B21" s="41"/>
      <c r="E21" s="15" t="str">
        <f>IF('Rekapitulace stavby'!E17="","",'Rekapitulace stavby'!E17)</f>
        <v xml:space="preserve"> </v>
      </c>
      <c r="I21" s="131" t="s">
        <v>26</v>
      </c>
      <c r="J21" s="15" t="str">
        <f>IF('Rekapitulace stavby'!AN17="","",'Rekapitulace stavby'!AN17)</f>
        <v/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31</v>
      </c>
      <c r="I23" s="131" t="s">
        <v>25</v>
      </c>
      <c r="J23" s="15" t="str">
        <f>IF('Rekapitulace stavby'!AN19="","",'Rekapitulace stavby'!AN19)</f>
        <v/>
      </c>
      <c r="L23" s="41"/>
    </row>
    <row r="24" s="1" customFormat="1" ht="18" customHeight="1">
      <c r="B24" s="41"/>
      <c r="E24" s="15" t="str">
        <f>IF('Rekapitulace stavby'!E20="","",'Rekapitulace stavby'!E20)</f>
        <v xml:space="preserve"> </v>
      </c>
      <c r="I24" s="131" t="s">
        <v>26</v>
      </c>
      <c r="J24" s="15" t="str">
        <f>IF('Rekapitulace stavby'!AN20="","",'Rekapitulace stavby'!AN20)</f>
        <v/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32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33</v>
      </c>
      <c r="I30" s="129"/>
      <c r="J30" s="138">
        <f>ROUND(J81,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35</v>
      </c>
      <c r="I32" s="140" t="s">
        <v>34</v>
      </c>
      <c r="J32" s="139" t="s">
        <v>36</v>
      </c>
      <c r="L32" s="41"/>
    </row>
    <row r="33" s="1" customFormat="1" ht="14.4" customHeight="1">
      <c r="B33" s="41"/>
      <c r="D33" s="127" t="s">
        <v>37</v>
      </c>
      <c r="E33" s="127" t="s">
        <v>38</v>
      </c>
      <c r="F33" s="141">
        <f>ROUND((SUM(BE81:BE84)),  2)</f>
        <v>0</v>
      </c>
      <c r="I33" s="142">
        <v>0.20999999999999999</v>
      </c>
      <c r="J33" s="141">
        <f>ROUND(((SUM(BE81:BE84))*I33),  2)</f>
        <v>0</v>
      </c>
      <c r="L33" s="41"/>
    </row>
    <row r="34" s="1" customFormat="1" ht="14.4" customHeight="1">
      <c r="B34" s="41"/>
      <c r="E34" s="127" t="s">
        <v>39</v>
      </c>
      <c r="F34" s="141">
        <f>ROUND((SUM(BF81:BF84)),  2)</f>
        <v>0</v>
      </c>
      <c r="I34" s="142">
        <v>0.14999999999999999</v>
      </c>
      <c r="J34" s="141">
        <f>ROUND(((SUM(BF81:BF84))*I34),  2)</f>
        <v>0</v>
      </c>
      <c r="L34" s="41"/>
    </row>
    <row r="35" hidden="1" s="1" customFormat="1" ht="14.4" customHeight="1">
      <c r="B35" s="41"/>
      <c r="E35" s="127" t="s">
        <v>40</v>
      </c>
      <c r="F35" s="141">
        <f>ROUND((SUM(BG81:BG84)),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41</v>
      </c>
      <c r="F36" s="141">
        <f>ROUND((SUM(BH81:BH84)),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42</v>
      </c>
      <c r="F37" s="141">
        <f>ROUND((SUM(BI81:BI84)),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43</v>
      </c>
      <c r="E39" s="145"/>
      <c r="F39" s="145"/>
      <c r="G39" s="146" t="s">
        <v>44</v>
      </c>
      <c r="H39" s="147" t="s">
        <v>45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108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Smidary - rekonstrukce Sokolovny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106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1.5. - SO05 Záchytný systém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20</v>
      </c>
      <c r="D52" s="37"/>
      <c r="E52" s="37"/>
      <c r="F52" s="25" t="str">
        <f>F12</f>
        <v xml:space="preserve"> </v>
      </c>
      <c r="G52" s="37"/>
      <c r="H52" s="37"/>
      <c r="I52" s="131" t="s">
        <v>22</v>
      </c>
      <c r="J52" s="65" t="str">
        <f>IF(J12="","",J12)</f>
        <v>11. 3. 2019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24</v>
      </c>
      <c r="D54" s="37"/>
      <c r="E54" s="37"/>
      <c r="F54" s="25" t="str">
        <f>E15</f>
        <v xml:space="preserve"> </v>
      </c>
      <c r="G54" s="37"/>
      <c r="H54" s="37"/>
      <c r="I54" s="131" t="s">
        <v>29</v>
      </c>
      <c r="J54" s="34" t="str">
        <f>E21</f>
        <v xml:space="preserve"> </v>
      </c>
      <c r="K54" s="37"/>
      <c r="L54" s="41"/>
    </row>
    <row r="55" s="1" customFormat="1" ht="13.65" customHeight="1">
      <c r="B55" s="36"/>
      <c r="C55" s="30" t="s">
        <v>27</v>
      </c>
      <c r="D55" s="37"/>
      <c r="E55" s="37"/>
      <c r="F55" s="25" t="str">
        <f>IF(E18="","",E18)</f>
        <v>Vyplň údaj</v>
      </c>
      <c r="G55" s="37"/>
      <c r="H55" s="37"/>
      <c r="I55" s="131" t="s">
        <v>31</v>
      </c>
      <c r="J55" s="34" t="str">
        <f>E24</f>
        <v xml:space="preserve"> 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109</v>
      </c>
      <c r="D57" s="159"/>
      <c r="E57" s="159"/>
      <c r="F57" s="159"/>
      <c r="G57" s="159"/>
      <c r="H57" s="159"/>
      <c r="I57" s="160"/>
      <c r="J57" s="161" t="s">
        <v>110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111</v>
      </c>
      <c r="D59" s="37"/>
      <c r="E59" s="37"/>
      <c r="F59" s="37"/>
      <c r="G59" s="37"/>
      <c r="H59" s="37"/>
      <c r="I59" s="129"/>
      <c r="J59" s="96">
        <f>J81</f>
        <v>0</v>
      </c>
      <c r="K59" s="37"/>
      <c r="L59" s="41"/>
      <c r="AU59" s="15" t="s">
        <v>112</v>
      </c>
    </row>
    <row r="60" s="7" customFormat="1" ht="24.96" customHeight="1">
      <c r="B60" s="163"/>
      <c r="C60" s="164"/>
      <c r="D60" s="165" t="s">
        <v>813</v>
      </c>
      <c r="E60" s="166"/>
      <c r="F60" s="166"/>
      <c r="G60" s="166"/>
      <c r="H60" s="166"/>
      <c r="I60" s="167"/>
      <c r="J60" s="168">
        <f>J82</f>
        <v>0</v>
      </c>
      <c r="K60" s="164"/>
      <c r="L60" s="169"/>
    </row>
    <row r="61" s="8" customFormat="1" ht="19.92" customHeight="1">
      <c r="B61" s="170"/>
      <c r="C61" s="171"/>
      <c r="D61" s="172" t="s">
        <v>814</v>
      </c>
      <c r="E61" s="173"/>
      <c r="F61" s="173"/>
      <c r="G61" s="173"/>
      <c r="H61" s="173"/>
      <c r="I61" s="174"/>
      <c r="J61" s="175">
        <f>J83</f>
        <v>0</v>
      </c>
      <c r="K61" s="171"/>
      <c r="L61" s="176"/>
    </row>
    <row r="62" s="1" customFormat="1" ht="21.84" customHeight="1">
      <c r="B62" s="36"/>
      <c r="C62" s="37"/>
      <c r="D62" s="37"/>
      <c r="E62" s="37"/>
      <c r="F62" s="37"/>
      <c r="G62" s="37"/>
      <c r="H62" s="37"/>
      <c r="I62" s="129"/>
      <c r="J62" s="37"/>
      <c r="K62" s="37"/>
      <c r="L62" s="41"/>
    </row>
    <row r="63" s="1" customFormat="1" ht="6.96" customHeight="1">
      <c r="B63" s="55"/>
      <c r="C63" s="56"/>
      <c r="D63" s="56"/>
      <c r="E63" s="56"/>
      <c r="F63" s="56"/>
      <c r="G63" s="56"/>
      <c r="H63" s="56"/>
      <c r="I63" s="153"/>
      <c r="J63" s="56"/>
      <c r="K63" s="56"/>
      <c r="L63" s="41"/>
    </row>
    <row r="67" s="1" customFormat="1" ht="6.96" customHeight="1">
      <c r="B67" s="57"/>
      <c r="C67" s="58"/>
      <c r="D67" s="58"/>
      <c r="E67" s="58"/>
      <c r="F67" s="58"/>
      <c r="G67" s="58"/>
      <c r="H67" s="58"/>
      <c r="I67" s="156"/>
      <c r="J67" s="58"/>
      <c r="K67" s="58"/>
      <c r="L67" s="41"/>
    </row>
    <row r="68" s="1" customFormat="1" ht="24.96" customHeight="1">
      <c r="B68" s="36"/>
      <c r="C68" s="21" t="s">
        <v>115</v>
      </c>
      <c r="D68" s="37"/>
      <c r="E68" s="37"/>
      <c r="F68" s="37"/>
      <c r="G68" s="37"/>
      <c r="H68" s="37"/>
      <c r="I68" s="129"/>
      <c r="J68" s="37"/>
      <c r="K68" s="37"/>
      <c r="L68" s="41"/>
    </row>
    <row r="69" s="1" customFormat="1" ht="6.96" customHeight="1">
      <c r="B69" s="36"/>
      <c r="C69" s="37"/>
      <c r="D69" s="37"/>
      <c r="E69" s="37"/>
      <c r="F69" s="37"/>
      <c r="G69" s="37"/>
      <c r="H69" s="37"/>
      <c r="I69" s="129"/>
      <c r="J69" s="37"/>
      <c r="K69" s="37"/>
      <c r="L69" s="41"/>
    </row>
    <row r="70" s="1" customFormat="1" ht="12" customHeight="1">
      <c r="B70" s="36"/>
      <c r="C70" s="30" t="s">
        <v>16</v>
      </c>
      <c r="D70" s="37"/>
      <c r="E70" s="37"/>
      <c r="F70" s="37"/>
      <c r="G70" s="37"/>
      <c r="H70" s="37"/>
      <c r="I70" s="129"/>
      <c r="J70" s="37"/>
      <c r="K70" s="37"/>
      <c r="L70" s="41"/>
    </row>
    <row r="71" s="1" customFormat="1" ht="16.5" customHeight="1">
      <c r="B71" s="36"/>
      <c r="C71" s="37"/>
      <c r="D71" s="37"/>
      <c r="E71" s="157" t="str">
        <f>E7</f>
        <v>Smidary - rekonstrukce Sokolovny</v>
      </c>
      <c r="F71" s="30"/>
      <c r="G71" s="30"/>
      <c r="H71" s="30"/>
      <c r="I71" s="129"/>
      <c r="J71" s="37"/>
      <c r="K71" s="37"/>
      <c r="L71" s="41"/>
    </row>
    <row r="72" s="1" customFormat="1" ht="12" customHeight="1">
      <c r="B72" s="36"/>
      <c r="C72" s="30" t="s">
        <v>106</v>
      </c>
      <c r="D72" s="37"/>
      <c r="E72" s="37"/>
      <c r="F72" s="37"/>
      <c r="G72" s="37"/>
      <c r="H72" s="37"/>
      <c r="I72" s="129"/>
      <c r="J72" s="37"/>
      <c r="K72" s="37"/>
      <c r="L72" s="41"/>
    </row>
    <row r="73" s="1" customFormat="1" ht="16.5" customHeight="1">
      <c r="B73" s="36"/>
      <c r="C73" s="37"/>
      <c r="D73" s="37"/>
      <c r="E73" s="62" t="str">
        <f>E9</f>
        <v>1.5. - SO05 Záchytný systém</v>
      </c>
      <c r="F73" s="37"/>
      <c r="G73" s="37"/>
      <c r="H73" s="37"/>
      <c r="I73" s="129"/>
      <c r="J73" s="37"/>
      <c r="K73" s="37"/>
      <c r="L73" s="41"/>
    </row>
    <row r="74" s="1" customFormat="1" ht="6.96" customHeight="1">
      <c r="B74" s="36"/>
      <c r="C74" s="37"/>
      <c r="D74" s="37"/>
      <c r="E74" s="37"/>
      <c r="F74" s="37"/>
      <c r="G74" s="37"/>
      <c r="H74" s="37"/>
      <c r="I74" s="129"/>
      <c r="J74" s="37"/>
      <c r="K74" s="37"/>
      <c r="L74" s="41"/>
    </row>
    <row r="75" s="1" customFormat="1" ht="12" customHeight="1">
      <c r="B75" s="36"/>
      <c r="C75" s="30" t="s">
        <v>20</v>
      </c>
      <c r="D75" s="37"/>
      <c r="E75" s="37"/>
      <c r="F75" s="25" t="str">
        <f>F12</f>
        <v xml:space="preserve"> </v>
      </c>
      <c r="G75" s="37"/>
      <c r="H75" s="37"/>
      <c r="I75" s="131" t="s">
        <v>22</v>
      </c>
      <c r="J75" s="65" t="str">
        <f>IF(J12="","",J12)</f>
        <v>11. 3. 2019</v>
      </c>
      <c r="K75" s="37"/>
      <c r="L75" s="41"/>
    </row>
    <row r="76" s="1" customFormat="1" ht="6.96" customHeight="1">
      <c r="B76" s="36"/>
      <c r="C76" s="37"/>
      <c r="D76" s="37"/>
      <c r="E76" s="37"/>
      <c r="F76" s="37"/>
      <c r="G76" s="37"/>
      <c r="H76" s="37"/>
      <c r="I76" s="129"/>
      <c r="J76" s="37"/>
      <c r="K76" s="37"/>
      <c r="L76" s="41"/>
    </row>
    <row r="77" s="1" customFormat="1" ht="13.65" customHeight="1">
      <c r="B77" s="36"/>
      <c r="C77" s="30" t="s">
        <v>24</v>
      </c>
      <c r="D77" s="37"/>
      <c r="E77" s="37"/>
      <c r="F77" s="25" t="str">
        <f>E15</f>
        <v xml:space="preserve"> </v>
      </c>
      <c r="G77" s="37"/>
      <c r="H77" s="37"/>
      <c r="I77" s="131" t="s">
        <v>29</v>
      </c>
      <c r="J77" s="34" t="str">
        <f>E21</f>
        <v xml:space="preserve"> </v>
      </c>
      <c r="K77" s="37"/>
      <c r="L77" s="41"/>
    </row>
    <row r="78" s="1" customFormat="1" ht="13.65" customHeight="1">
      <c r="B78" s="36"/>
      <c r="C78" s="30" t="s">
        <v>27</v>
      </c>
      <c r="D78" s="37"/>
      <c r="E78" s="37"/>
      <c r="F78" s="25" t="str">
        <f>IF(E18="","",E18)</f>
        <v>Vyplň údaj</v>
      </c>
      <c r="G78" s="37"/>
      <c r="H78" s="37"/>
      <c r="I78" s="131" t="s">
        <v>31</v>
      </c>
      <c r="J78" s="34" t="str">
        <f>E24</f>
        <v xml:space="preserve"> </v>
      </c>
      <c r="K78" s="37"/>
      <c r="L78" s="41"/>
    </row>
    <row r="79" s="1" customFormat="1" ht="10.32" customHeight="1">
      <c r="B79" s="36"/>
      <c r="C79" s="37"/>
      <c r="D79" s="37"/>
      <c r="E79" s="37"/>
      <c r="F79" s="37"/>
      <c r="G79" s="37"/>
      <c r="H79" s="37"/>
      <c r="I79" s="129"/>
      <c r="J79" s="37"/>
      <c r="K79" s="37"/>
      <c r="L79" s="41"/>
    </row>
    <row r="80" s="9" customFormat="1" ht="29.28" customHeight="1">
      <c r="B80" s="177"/>
      <c r="C80" s="178" t="s">
        <v>116</v>
      </c>
      <c r="D80" s="179" t="s">
        <v>52</v>
      </c>
      <c r="E80" s="179" t="s">
        <v>48</v>
      </c>
      <c r="F80" s="179" t="s">
        <v>49</v>
      </c>
      <c r="G80" s="179" t="s">
        <v>117</v>
      </c>
      <c r="H80" s="179" t="s">
        <v>118</v>
      </c>
      <c r="I80" s="180" t="s">
        <v>119</v>
      </c>
      <c r="J80" s="181" t="s">
        <v>110</v>
      </c>
      <c r="K80" s="182" t="s">
        <v>120</v>
      </c>
      <c r="L80" s="183"/>
      <c r="M80" s="86" t="s">
        <v>1</v>
      </c>
      <c r="N80" s="87" t="s">
        <v>37</v>
      </c>
      <c r="O80" s="87" t="s">
        <v>121</v>
      </c>
      <c r="P80" s="87" t="s">
        <v>122</v>
      </c>
      <c r="Q80" s="87" t="s">
        <v>123</v>
      </c>
      <c r="R80" s="87" t="s">
        <v>124</v>
      </c>
      <c r="S80" s="87" t="s">
        <v>125</v>
      </c>
      <c r="T80" s="88" t="s">
        <v>126</v>
      </c>
    </row>
    <row r="81" s="1" customFormat="1" ht="22.8" customHeight="1">
      <c r="B81" s="36"/>
      <c r="C81" s="93" t="s">
        <v>127</v>
      </c>
      <c r="D81" s="37"/>
      <c r="E81" s="37"/>
      <c r="F81" s="37"/>
      <c r="G81" s="37"/>
      <c r="H81" s="37"/>
      <c r="I81" s="129"/>
      <c r="J81" s="184">
        <f>BK81</f>
        <v>0</v>
      </c>
      <c r="K81" s="37"/>
      <c r="L81" s="41"/>
      <c r="M81" s="89"/>
      <c r="N81" s="90"/>
      <c r="O81" s="90"/>
      <c r="P81" s="185">
        <f>P82</f>
        <v>0</v>
      </c>
      <c r="Q81" s="90"/>
      <c r="R81" s="185">
        <f>R82</f>
        <v>0</v>
      </c>
      <c r="S81" s="90"/>
      <c r="T81" s="186">
        <f>T82</f>
        <v>0</v>
      </c>
      <c r="AT81" s="15" t="s">
        <v>66</v>
      </c>
      <c r="AU81" s="15" t="s">
        <v>112</v>
      </c>
      <c r="BK81" s="187">
        <f>BK82</f>
        <v>0</v>
      </c>
    </row>
    <row r="82" s="10" customFormat="1" ht="25.92" customHeight="1">
      <c r="B82" s="188"/>
      <c r="C82" s="189"/>
      <c r="D82" s="190" t="s">
        <v>66</v>
      </c>
      <c r="E82" s="191" t="s">
        <v>815</v>
      </c>
      <c r="F82" s="191" t="s">
        <v>816</v>
      </c>
      <c r="G82" s="189"/>
      <c r="H82" s="189"/>
      <c r="I82" s="192"/>
      <c r="J82" s="193">
        <f>BK82</f>
        <v>0</v>
      </c>
      <c r="K82" s="189"/>
      <c r="L82" s="194"/>
      <c r="M82" s="195"/>
      <c r="N82" s="196"/>
      <c r="O82" s="196"/>
      <c r="P82" s="197">
        <f>P83</f>
        <v>0</v>
      </c>
      <c r="Q82" s="196"/>
      <c r="R82" s="197">
        <f>R83</f>
        <v>0</v>
      </c>
      <c r="S82" s="196"/>
      <c r="T82" s="198">
        <f>T83</f>
        <v>0</v>
      </c>
      <c r="AR82" s="199" t="s">
        <v>137</v>
      </c>
      <c r="AT82" s="200" t="s">
        <v>66</v>
      </c>
      <c r="AU82" s="200" t="s">
        <v>67</v>
      </c>
      <c r="AY82" s="199" t="s">
        <v>130</v>
      </c>
      <c r="BK82" s="201">
        <f>BK83</f>
        <v>0</v>
      </c>
    </row>
    <row r="83" s="10" customFormat="1" ht="22.8" customHeight="1">
      <c r="B83" s="188"/>
      <c r="C83" s="189"/>
      <c r="D83" s="190" t="s">
        <v>66</v>
      </c>
      <c r="E83" s="202" t="s">
        <v>817</v>
      </c>
      <c r="F83" s="202" t="s">
        <v>818</v>
      </c>
      <c r="G83" s="189"/>
      <c r="H83" s="189"/>
      <c r="I83" s="192"/>
      <c r="J83" s="203">
        <f>BK83</f>
        <v>0</v>
      </c>
      <c r="K83" s="189"/>
      <c r="L83" s="194"/>
      <c r="M83" s="195"/>
      <c r="N83" s="196"/>
      <c r="O83" s="196"/>
      <c r="P83" s="197">
        <f>P84</f>
        <v>0</v>
      </c>
      <c r="Q83" s="196"/>
      <c r="R83" s="197">
        <f>R84</f>
        <v>0</v>
      </c>
      <c r="S83" s="196"/>
      <c r="T83" s="198">
        <f>T84</f>
        <v>0</v>
      </c>
      <c r="AR83" s="199" t="s">
        <v>137</v>
      </c>
      <c r="AT83" s="200" t="s">
        <v>66</v>
      </c>
      <c r="AU83" s="200" t="s">
        <v>75</v>
      </c>
      <c r="AY83" s="199" t="s">
        <v>130</v>
      </c>
      <c r="BK83" s="201">
        <f>BK84</f>
        <v>0</v>
      </c>
    </row>
    <row r="84" s="1" customFormat="1" ht="16.5" customHeight="1">
      <c r="B84" s="36"/>
      <c r="C84" s="204" t="s">
        <v>75</v>
      </c>
      <c r="D84" s="204" t="s">
        <v>133</v>
      </c>
      <c r="E84" s="205" t="s">
        <v>819</v>
      </c>
      <c r="F84" s="206" t="s">
        <v>820</v>
      </c>
      <c r="G84" s="207" t="s">
        <v>202</v>
      </c>
      <c r="H84" s="208">
        <v>1</v>
      </c>
      <c r="I84" s="209"/>
      <c r="J84" s="210">
        <f>ROUND(I84*H84,2)</f>
        <v>0</v>
      </c>
      <c r="K84" s="206" t="s">
        <v>1</v>
      </c>
      <c r="L84" s="41"/>
      <c r="M84" s="263" t="s">
        <v>1</v>
      </c>
      <c r="N84" s="264" t="s">
        <v>38</v>
      </c>
      <c r="O84" s="265"/>
      <c r="P84" s="266">
        <f>O84*H84</f>
        <v>0</v>
      </c>
      <c r="Q84" s="266">
        <v>0</v>
      </c>
      <c r="R84" s="266">
        <f>Q84*H84</f>
        <v>0</v>
      </c>
      <c r="S84" s="266">
        <v>0</v>
      </c>
      <c r="T84" s="267">
        <f>S84*H84</f>
        <v>0</v>
      </c>
      <c r="AR84" s="15" t="s">
        <v>821</v>
      </c>
      <c r="AT84" s="15" t="s">
        <v>133</v>
      </c>
      <c r="AU84" s="15" t="s">
        <v>77</v>
      </c>
      <c r="AY84" s="15" t="s">
        <v>130</v>
      </c>
      <c r="BE84" s="215">
        <f>IF(N84="základní",J84,0)</f>
        <v>0</v>
      </c>
      <c r="BF84" s="215">
        <f>IF(N84="snížená",J84,0)</f>
        <v>0</v>
      </c>
      <c r="BG84" s="215">
        <f>IF(N84="zákl. přenesená",J84,0)</f>
        <v>0</v>
      </c>
      <c r="BH84" s="215">
        <f>IF(N84="sníž. přenesená",J84,0)</f>
        <v>0</v>
      </c>
      <c r="BI84" s="215">
        <f>IF(N84="nulová",J84,0)</f>
        <v>0</v>
      </c>
      <c r="BJ84" s="15" t="s">
        <v>75</v>
      </c>
      <c r="BK84" s="215">
        <f>ROUND(I84*H84,2)</f>
        <v>0</v>
      </c>
      <c r="BL84" s="15" t="s">
        <v>821</v>
      </c>
      <c r="BM84" s="15" t="s">
        <v>822</v>
      </c>
    </row>
    <row r="85" s="1" customFormat="1" ht="6.96" customHeight="1">
      <c r="B85" s="55"/>
      <c r="C85" s="56"/>
      <c r="D85" s="56"/>
      <c r="E85" s="56"/>
      <c r="F85" s="56"/>
      <c r="G85" s="56"/>
      <c r="H85" s="56"/>
      <c r="I85" s="153"/>
      <c r="J85" s="56"/>
      <c r="K85" s="56"/>
      <c r="L85" s="41"/>
    </row>
  </sheetData>
  <sheetProtection sheet="1" autoFilter="0" formatColumns="0" formatRows="0" objects="1" scenarios="1" spinCount="100000" saltValue="V/UVtkRPUwu+han/64OgcDN7LajstKgS1vGk+kymQaHkJ0pxNvRlzldc/iZ1uSolKjkJuV7kW1cE5P+4uvyOMg==" hashValue="5UE2FLgi/48v2xU5COQR4pAxWOZ8L5A1c6LTXOZQrEEfDGFCefd5rQp4azMg/3Y7HuS/xnshtSFP9yQzcCLc8g==" algorithmName="SHA-512" password="CC35"/>
  <autoFilter ref="C80:K84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92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77</v>
      </c>
    </row>
    <row r="4" ht="24.96" customHeight="1">
      <c r="B4" s="18"/>
      <c r="D4" s="126" t="s">
        <v>105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Smidary - rekonstrukce Sokolovny</v>
      </c>
      <c r="F7" s="127"/>
      <c r="G7" s="127"/>
      <c r="H7" s="127"/>
      <c r="L7" s="18"/>
    </row>
    <row r="8" s="1" customFormat="1" ht="12" customHeight="1">
      <c r="B8" s="41"/>
      <c r="D8" s="127" t="s">
        <v>106</v>
      </c>
      <c r="I8" s="129"/>
      <c r="L8" s="41"/>
    </row>
    <row r="9" s="1" customFormat="1" ht="36.96" customHeight="1">
      <c r="B9" s="41"/>
      <c r="E9" s="130" t="s">
        <v>823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18</v>
      </c>
      <c r="F11" s="15" t="s">
        <v>1</v>
      </c>
      <c r="I11" s="131" t="s">
        <v>19</v>
      </c>
      <c r="J11" s="15" t="s">
        <v>1</v>
      </c>
      <c r="L11" s="41"/>
    </row>
    <row r="12" s="1" customFormat="1" ht="12" customHeight="1">
      <c r="B12" s="41"/>
      <c r="D12" s="127" t="s">
        <v>20</v>
      </c>
      <c r="F12" s="15" t="s">
        <v>21</v>
      </c>
      <c r="I12" s="131" t="s">
        <v>22</v>
      </c>
      <c r="J12" s="132" t="str">
        <f>'Rekapitulace stavby'!AN8</f>
        <v>11. 3. 2019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24</v>
      </c>
      <c r="I14" s="131" t="s">
        <v>25</v>
      </c>
      <c r="J14" s="15" t="str">
        <f>IF('Rekapitulace stavby'!AN10="","",'Rekapitulace stavby'!AN10)</f>
        <v/>
      </c>
      <c r="L14" s="41"/>
    </row>
    <row r="15" s="1" customFormat="1" ht="18" customHeight="1">
      <c r="B15" s="41"/>
      <c r="E15" s="15" t="str">
        <f>IF('Rekapitulace stavby'!E11="","",'Rekapitulace stavby'!E11)</f>
        <v xml:space="preserve"> </v>
      </c>
      <c r="I15" s="131" t="s">
        <v>26</v>
      </c>
      <c r="J15" s="15" t="str">
        <f>IF('Rekapitulace stavby'!AN11="","",'Rekapitulace stavby'!AN11)</f>
        <v/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27</v>
      </c>
      <c r="I17" s="131" t="s">
        <v>25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26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29</v>
      </c>
      <c r="I20" s="131" t="s">
        <v>25</v>
      </c>
      <c r="J20" s="15" t="str">
        <f>IF('Rekapitulace stavby'!AN16="","",'Rekapitulace stavby'!AN16)</f>
        <v/>
      </c>
      <c r="L20" s="41"/>
    </row>
    <row r="21" s="1" customFormat="1" ht="18" customHeight="1">
      <c r="B21" s="41"/>
      <c r="E21" s="15" t="str">
        <f>IF('Rekapitulace stavby'!E17="","",'Rekapitulace stavby'!E17)</f>
        <v xml:space="preserve"> </v>
      </c>
      <c r="I21" s="131" t="s">
        <v>26</v>
      </c>
      <c r="J21" s="15" t="str">
        <f>IF('Rekapitulace stavby'!AN17="","",'Rekapitulace stavby'!AN17)</f>
        <v/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31</v>
      </c>
      <c r="I23" s="131" t="s">
        <v>25</v>
      </c>
      <c r="J23" s="15" t="str">
        <f>IF('Rekapitulace stavby'!AN19="","",'Rekapitulace stavby'!AN19)</f>
        <v/>
      </c>
      <c r="L23" s="41"/>
    </row>
    <row r="24" s="1" customFormat="1" ht="18" customHeight="1">
      <c r="B24" s="41"/>
      <c r="E24" s="15" t="str">
        <f>IF('Rekapitulace stavby'!E20="","",'Rekapitulace stavby'!E20)</f>
        <v xml:space="preserve"> </v>
      </c>
      <c r="I24" s="131" t="s">
        <v>26</v>
      </c>
      <c r="J24" s="15" t="str">
        <f>IF('Rekapitulace stavby'!AN20="","",'Rekapitulace stavby'!AN20)</f>
        <v/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32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33</v>
      </c>
      <c r="I30" s="129"/>
      <c r="J30" s="138">
        <f>ROUND(J99,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35</v>
      </c>
      <c r="I32" s="140" t="s">
        <v>34</v>
      </c>
      <c r="J32" s="139" t="s">
        <v>36</v>
      </c>
      <c r="L32" s="41"/>
    </row>
    <row r="33" s="1" customFormat="1" ht="14.4" customHeight="1">
      <c r="B33" s="41"/>
      <c r="D33" s="127" t="s">
        <v>37</v>
      </c>
      <c r="E33" s="127" t="s">
        <v>38</v>
      </c>
      <c r="F33" s="141">
        <f>ROUND((SUM(BE99:BE522)),  2)</f>
        <v>0</v>
      </c>
      <c r="I33" s="142">
        <v>0.20999999999999999</v>
      </c>
      <c r="J33" s="141">
        <f>ROUND(((SUM(BE99:BE522))*I33),  2)</f>
        <v>0</v>
      </c>
      <c r="L33" s="41"/>
    </row>
    <row r="34" s="1" customFormat="1" ht="14.4" customHeight="1">
      <c r="B34" s="41"/>
      <c r="E34" s="127" t="s">
        <v>39</v>
      </c>
      <c r="F34" s="141">
        <f>ROUND((SUM(BF99:BF522)),  2)</f>
        <v>0</v>
      </c>
      <c r="I34" s="142">
        <v>0.14999999999999999</v>
      </c>
      <c r="J34" s="141">
        <f>ROUND(((SUM(BF99:BF522))*I34),  2)</f>
        <v>0</v>
      </c>
      <c r="L34" s="41"/>
    </row>
    <row r="35" hidden="1" s="1" customFormat="1" ht="14.4" customHeight="1">
      <c r="B35" s="41"/>
      <c r="E35" s="127" t="s">
        <v>40</v>
      </c>
      <c r="F35" s="141">
        <f>ROUND((SUM(BG99:BG522)),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41</v>
      </c>
      <c r="F36" s="141">
        <f>ROUND((SUM(BH99:BH522)),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42</v>
      </c>
      <c r="F37" s="141">
        <f>ROUND((SUM(BI99:BI522)),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43</v>
      </c>
      <c r="E39" s="145"/>
      <c r="F39" s="145"/>
      <c r="G39" s="146" t="s">
        <v>44</v>
      </c>
      <c r="H39" s="147" t="s">
        <v>45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108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Smidary - rekonstrukce Sokolovny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106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1.6. - SO06 KZS fasáda + stavební úpravy+ úpravy vstupů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20</v>
      </c>
      <c r="D52" s="37"/>
      <c r="E52" s="37"/>
      <c r="F52" s="25" t="str">
        <f>F12</f>
        <v xml:space="preserve"> </v>
      </c>
      <c r="G52" s="37"/>
      <c r="H52" s="37"/>
      <c r="I52" s="131" t="s">
        <v>22</v>
      </c>
      <c r="J52" s="65" t="str">
        <f>IF(J12="","",J12)</f>
        <v>11. 3. 2019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24</v>
      </c>
      <c r="D54" s="37"/>
      <c r="E54" s="37"/>
      <c r="F54" s="25" t="str">
        <f>E15</f>
        <v xml:space="preserve"> </v>
      </c>
      <c r="G54" s="37"/>
      <c r="H54" s="37"/>
      <c r="I54" s="131" t="s">
        <v>29</v>
      </c>
      <c r="J54" s="34" t="str">
        <f>E21</f>
        <v xml:space="preserve"> </v>
      </c>
      <c r="K54" s="37"/>
      <c r="L54" s="41"/>
    </row>
    <row r="55" s="1" customFormat="1" ht="13.65" customHeight="1">
      <c r="B55" s="36"/>
      <c r="C55" s="30" t="s">
        <v>27</v>
      </c>
      <c r="D55" s="37"/>
      <c r="E55" s="37"/>
      <c r="F55" s="25" t="str">
        <f>IF(E18="","",E18)</f>
        <v>Vyplň údaj</v>
      </c>
      <c r="G55" s="37"/>
      <c r="H55" s="37"/>
      <c r="I55" s="131" t="s">
        <v>31</v>
      </c>
      <c r="J55" s="34" t="str">
        <f>E24</f>
        <v xml:space="preserve"> 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109</v>
      </c>
      <c r="D57" s="159"/>
      <c r="E57" s="159"/>
      <c r="F57" s="159"/>
      <c r="G57" s="159"/>
      <c r="H57" s="159"/>
      <c r="I57" s="160"/>
      <c r="J57" s="161" t="s">
        <v>110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111</v>
      </c>
      <c r="D59" s="37"/>
      <c r="E59" s="37"/>
      <c r="F59" s="37"/>
      <c r="G59" s="37"/>
      <c r="H59" s="37"/>
      <c r="I59" s="129"/>
      <c r="J59" s="96">
        <f>J99</f>
        <v>0</v>
      </c>
      <c r="K59" s="37"/>
      <c r="L59" s="41"/>
      <c r="AU59" s="15" t="s">
        <v>112</v>
      </c>
    </row>
    <row r="60" s="7" customFormat="1" ht="24.96" customHeight="1">
      <c r="B60" s="163"/>
      <c r="C60" s="164"/>
      <c r="D60" s="165" t="s">
        <v>113</v>
      </c>
      <c r="E60" s="166"/>
      <c r="F60" s="166"/>
      <c r="G60" s="166"/>
      <c r="H60" s="166"/>
      <c r="I60" s="167"/>
      <c r="J60" s="168">
        <f>J100</f>
        <v>0</v>
      </c>
      <c r="K60" s="164"/>
      <c r="L60" s="169"/>
    </row>
    <row r="61" s="8" customFormat="1" ht="19.92" customHeight="1">
      <c r="B61" s="170"/>
      <c r="C61" s="171"/>
      <c r="D61" s="172" t="s">
        <v>824</v>
      </c>
      <c r="E61" s="173"/>
      <c r="F61" s="173"/>
      <c r="G61" s="173"/>
      <c r="H61" s="173"/>
      <c r="I61" s="174"/>
      <c r="J61" s="175">
        <f>J101</f>
        <v>0</v>
      </c>
      <c r="K61" s="171"/>
      <c r="L61" s="176"/>
    </row>
    <row r="62" s="8" customFormat="1" ht="19.92" customHeight="1">
      <c r="B62" s="170"/>
      <c r="C62" s="171"/>
      <c r="D62" s="172" t="s">
        <v>825</v>
      </c>
      <c r="E62" s="173"/>
      <c r="F62" s="173"/>
      <c r="G62" s="173"/>
      <c r="H62" s="173"/>
      <c r="I62" s="174"/>
      <c r="J62" s="175">
        <f>J114</f>
        <v>0</v>
      </c>
      <c r="K62" s="171"/>
      <c r="L62" s="176"/>
    </row>
    <row r="63" s="8" customFormat="1" ht="19.92" customHeight="1">
      <c r="B63" s="170"/>
      <c r="C63" s="171"/>
      <c r="D63" s="172" t="s">
        <v>143</v>
      </c>
      <c r="E63" s="173"/>
      <c r="F63" s="173"/>
      <c r="G63" s="173"/>
      <c r="H63" s="173"/>
      <c r="I63" s="174"/>
      <c r="J63" s="175">
        <f>J142</f>
        <v>0</v>
      </c>
      <c r="K63" s="171"/>
      <c r="L63" s="176"/>
    </row>
    <row r="64" s="8" customFormat="1" ht="19.92" customHeight="1">
      <c r="B64" s="170"/>
      <c r="C64" s="171"/>
      <c r="D64" s="172" t="s">
        <v>826</v>
      </c>
      <c r="E64" s="173"/>
      <c r="F64" s="173"/>
      <c r="G64" s="173"/>
      <c r="H64" s="173"/>
      <c r="I64" s="174"/>
      <c r="J64" s="175">
        <f>J173</f>
        <v>0</v>
      </c>
      <c r="K64" s="171"/>
      <c r="L64" s="176"/>
    </row>
    <row r="65" s="8" customFormat="1" ht="19.92" customHeight="1">
      <c r="B65" s="170"/>
      <c r="C65" s="171"/>
      <c r="D65" s="172" t="s">
        <v>827</v>
      </c>
      <c r="E65" s="173"/>
      <c r="F65" s="173"/>
      <c r="G65" s="173"/>
      <c r="H65" s="173"/>
      <c r="I65" s="174"/>
      <c r="J65" s="175">
        <f>J178</f>
        <v>0</v>
      </c>
      <c r="K65" s="171"/>
      <c r="L65" s="176"/>
    </row>
    <row r="66" s="8" customFormat="1" ht="19.92" customHeight="1">
      <c r="B66" s="170"/>
      <c r="C66" s="171"/>
      <c r="D66" s="172" t="s">
        <v>144</v>
      </c>
      <c r="E66" s="173"/>
      <c r="F66" s="173"/>
      <c r="G66" s="173"/>
      <c r="H66" s="173"/>
      <c r="I66" s="174"/>
      <c r="J66" s="175">
        <f>J211</f>
        <v>0</v>
      </c>
      <c r="K66" s="171"/>
      <c r="L66" s="176"/>
    </row>
    <row r="67" s="8" customFormat="1" ht="19.92" customHeight="1">
      <c r="B67" s="170"/>
      <c r="C67" s="171"/>
      <c r="D67" s="172" t="s">
        <v>114</v>
      </c>
      <c r="E67" s="173"/>
      <c r="F67" s="173"/>
      <c r="G67" s="173"/>
      <c r="H67" s="173"/>
      <c r="I67" s="174"/>
      <c r="J67" s="175">
        <f>J313</f>
        <v>0</v>
      </c>
      <c r="K67" s="171"/>
      <c r="L67" s="176"/>
    </row>
    <row r="68" s="8" customFormat="1" ht="19.92" customHeight="1">
      <c r="B68" s="170"/>
      <c r="C68" s="171"/>
      <c r="D68" s="172" t="s">
        <v>145</v>
      </c>
      <c r="E68" s="173"/>
      <c r="F68" s="173"/>
      <c r="G68" s="173"/>
      <c r="H68" s="173"/>
      <c r="I68" s="174"/>
      <c r="J68" s="175">
        <f>J353</f>
        <v>0</v>
      </c>
      <c r="K68" s="171"/>
      <c r="L68" s="176"/>
    </row>
    <row r="69" s="8" customFormat="1" ht="19.92" customHeight="1">
      <c r="B69" s="170"/>
      <c r="C69" s="171"/>
      <c r="D69" s="172" t="s">
        <v>146</v>
      </c>
      <c r="E69" s="173"/>
      <c r="F69" s="173"/>
      <c r="G69" s="173"/>
      <c r="H69" s="173"/>
      <c r="I69" s="174"/>
      <c r="J69" s="175">
        <f>J359</f>
        <v>0</v>
      </c>
      <c r="K69" s="171"/>
      <c r="L69" s="176"/>
    </row>
    <row r="70" s="7" customFormat="1" ht="24.96" customHeight="1">
      <c r="B70" s="163"/>
      <c r="C70" s="164"/>
      <c r="D70" s="165" t="s">
        <v>147</v>
      </c>
      <c r="E70" s="166"/>
      <c r="F70" s="166"/>
      <c r="G70" s="166"/>
      <c r="H70" s="166"/>
      <c r="I70" s="167"/>
      <c r="J70" s="168">
        <f>J361</f>
        <v>0</v>
      </c>
      <c r="K70" s="164"/>
      <c r="L70" s="169"/>
    </row>
    <row r="71" s="8" customFormat="1" ht="19.92" customHeight="1">
      <c r="B71" s="170"/>
      <c r="C71" s="171"/>
      <c r="D71" s="172" t="s">
        <v>828</v>
      </c>
      <c r="E71" s="173"/>
      <c r="F71" s="173"/>
      <c r="G71" s="173"/>
      <c r="H71" s="173"/>
      <c r="I71" s="174"/>
      <c r="J71" s="175">
        <f>J362</f>
        <v>0</v>
      </c>
      <c r="K71" s="171"/>
      <c r="L71" s="176"/>
    </row>
    <row r="72" s="8" customFormat="1" ht="19.92" customHeight="1">
      <c r="B72" s="170"/>
      <c r="C72" s="171"/>
      <c r="D72" s="172" t="s">
        <v>425</v>
      </c>
      <c r="E72" s="173"/>
      <c r="F72" s="173"/>
      <c r="G72" s="173"/>
      <c r="H72" s="173"/>
      <c r="I72" s="174"/>
      <c r="J72" s="175">
        <f>J378</f>
        <v>0</v>
      </c>
      <c r="K72" s="171"/>
      <c r="L72" s="176"/>
    </row>
    <row r="73" s="8" customFormat="1" ht="19.92" customHeight="1">
      <c r="B73" s="170"/>
      <c r="C73" s="171"/>
      <c r="D73" s="172" t="s">
        <v>829</v>
      </c>
      <c r="E73" s="173"/>
      <c r="F73" s="173"/>
      <c r="G73" s="173"/>
      <c r="H73" s="173"/>
      <c r="I73" s="174"/>
      <c r="J73" s="175">
        <f>J383</f>
        <v>0</v>
      </c>
      <c r="K73" s="171"/>
      <c r="L73" s="176"/>
    </row>
    <row r="74" s="8" customFormat="1" ht="19.92" customHeight="1">
      <c r="B74" s="170"/>
      <c r="C74" s="171"/>
      <c r="D74" s="172" t="s">
        <v>148</v>
      </c>
      <c r="E74" s="173"/>
      <c r="F74" s="173"/>
      <c r="G74" s="173"/>
      <c r="H74" s="173"/>
      <c r="I74" s="174"/>
      <c r="J74" s="175">
        <f>J386</f>
        <v>0</v>
      </c>
      <c r="K74" s="171"/>
      <c r="L74" s="176"/>
    </row>
    <row r="75" s="8" customFormat="1" ht="19.92" customHeight="1">
      <c r="B75" s="170"/>
      <c r="C75" s="171"/>
      <c r="D75" s="172" t="s">
        <v>149</v>
      </c>
      <c r="E75" s="173"/>
      <c r="F75" s="173"/>
      <c r="G75" s="173"/>
      <c r="H75" s="173"/>
      <c r="I75" s="174"/>
      <c r="J75" s="175">
        <f>J391</f>
        <v>0</v>
      </c>
      <c r="K75" s="171"/>
      <c r="L75" s="176"/>
    </row>
    <row r="76" s="8" customFormat="1" ht="19.92" customHeight="1">
      <c r="B76" s="170"/>
      <c r="C76" s="171"/>
      <c r="D76" s="172" t="s">
        <v>151</v>
      </c>
      <c r="E76" s="173"/>
      <c r="F76" s="173"/>
      <c r="G76" s="173"/>
      <c r="H76" s="173"/>
      <c r="I76" s="174"/>
      <c r="J76" s="175">
        <f>J457</f>
        <v>0</v>
      </c>
      <c r="K76" s="171"/>
      <c r="L76" s="176"/>
    </row>
    <row r="77" s="8" customFormat="1" ht="19.92" customHeight="1">
      <c r="B77" s="170"/>
      <c r="C77" s="171"/>
      <c r="D77" s="172" t="s">
        <v>830</v>
      </c>
      <c r="E77" s="173"/>
      <c r="F77" s="173"/>
      <c r="G77" s="173"/>
      <c r="H77" s="173"/>
      <c r="I77" s="174"/>
      <c r="J77" s="175">
        <f>J484</f>
        <v>0</v>
      </c>
      <c r="K77" s="171"/>
      <c r="L77" s="176"/>
    </row>
    <row r="78" s="8" customFormat="1" ht="19.92" customHeight="1">
      <c r="B78" s="170"/>
      <c r="C78" s="171"/>
      <c r="D78" s="172" t="s">
        <v>831</v>
      </c>
      <c r="E78" s="173"/>
      <c r="F78" s="173"/>
      <c r="G78" s="173"/>
      <c r="H78" s="173"/>
      <c r="I78" s="174"/>
      <c r="J78" s="175">
        <f>J501</f>
        <v>0</v>
      </c>
      <c r="K78" s="171"/>
      <c r="L78" s="176"/>
    </row>
    <row r="79" s="7" customFormat="1" ht="24.96" customHeight="1">
      <c r="B79" s="163"/>
      <c r="C79" s="164"/>
      <c r="D79" s="165" t="s">
        <v>832</v>
      </c>
      <c r="E79" s="166"/>
      <c r="F79" s="166"/>
      <c r="G79" s="166"/>
      <c r="H79" s="166"/>
      <c r="I79" s="167"/>
      <c r="J79" s="168">
        <f>J518</f>
        <v>0</v>
      </c>
      <c r="K79" s="164"/>
      <c r="L79" s="169"/>
    </row>
    <row r="80" s="1" customFormat="1" ht="21.84" customHeight="1">
      <c r="B80" s="36"/>
      <c r="C80" s="37"/>
      <c r="D80" s="37"/>
      <c r="E80" s="37"/>
      <c r="F80" s="37"/>
      <c r="G80" s="37"/>
      <c r="H80" s="37"/>
      <c r="I80" s="129"/>
      <c r="J80" s="37"/>
      <c r="K80" s="37"/>
      <c r="L80" s="41"/>
    </row>
    <row r="81" s="1" customFormat="1" ht="6.96" customHeight="1">
      <c r="B81" s="55"/>
      <c r="C81" s="56"/>
      <c r="D81" s="56"/>
      <c r="E81" s="56"/>
      <c r="F81" s="56"/>
      <c r="G81" s="56"/>
      <c r="H81" s="56"/>
      <c r="I81" s="153"/>
      <c r="J81" s="56"/>
      <c r="K81" s="56"/>
      <c r="L81" s="41"/>
    </row>
    <row r="85" s="1" customFormat="1" ht="6.96" customHeight="1">
      <c r="B85" s="57"/>
      <c r="C85" s="58"/>
      <c r="D85" s="58"/>
      <c r="E85" s="58"/>
      <c r="F85" s="58"/>
      <c r="G85" s="58"/>
      <c r="H85" s="58"/>
      <c r="I85" s="156"/>
      <c r="J85" s="58"/>
      <c r="K85" s="58"/>
      <c r="L85" s="41"/>
    </row>
    <row r="86" s="1" customFormat="1" ht="24.96" customHeight="1">
      <c r="B86" s="36"/>
      <c r="C86" s="21" t="s">
        <v>115</v>
      </c>
      <c r="D86" s="37"/>
      <c r="E86" s="37"/>
      <c r="F86" s="37"/>
      <c r="G86" s="37"/>
      <c r="H86" s="37"/>
      <c r="I86" s="129"/>
      <c r="J86" s="37"/>
      <c r="K86" s="37"/>
      <c r="L86" s="41"/>
    </row>
    <row r="87" s="1" customFormat="1" ht="6.96" customHeight="1">
      <c r="B87" s="36"/>
      <c r="C87" s="37"/>
      <c r="D87" s="37"/>
      <c r="E87" s="37"/>
      <c r="F87" s="37"/>
      <c r="G87" s="37"/>
      <c r="H87" s="37"/>
      <c r="I87" s="129"/>
      <c r="J87" s="37"/>
      <c r="K87" s="37"/>
      <c r="L87" s="41"/>
    </row>
    <row r="88" s="1" customFormat="1" ht="12" customHeight="1">
      <c r="B88" s="36"/>
      <c r="C88" s="30" t="s">
        <v>16</v>
      </c>
      <c r="D88" s="37"/>
      <c r="E88" s="37"/>
      <c r="F88" s="37"/>
      <c r="G88" s="37"/>
      <c r="H88" s="37"/>
      <c r="I88" s="129"/>
      <c r="J88" s="37"/>
      <c r="K88" s="37"/>
      <c r="L88" s="41"/>
    </row>
    <row r="89" s="1" customFormat="1" ht="16.5" customHeight="1">
      <c r="B89" s="36"/>
      <c r="C89" s="37"/>
      <c r="D89" s="37"/>
      <c r="E89" s="157" t="str">
        <f>E7</f>
        <v>Smidary - rekonstrukce Sokolovny</v>
      </c>
      <c r="F89" s="30"/>
      <c r="G89" s="30"/>
      <c r="H89" s="30"/>
      <c r="I89" s="129"/>
      <c r="J89" s="37"/>
      <c r="K89" s="37"/>
      <c r="L89" s="41"/>
    </row>
    <row r="90" s="1" customFormat="1" ht="12" customHeight="1">
      <c r="B90" s="36"/>
      <c r="C90" s="30" t="s">
        <v>106</v>
      </c>
      <c r="D90" s="37"/>
      <c r="E90" s="37"/>
      <c r="F90" s="37"/>
      <c r="G90" s="37"/>
      <c r="H90" s="37"/>
      <c r="I90" s="129"/>
      <c r="J90" s="37"/>
      <c r="K90" s="37"/>
      <c r="L90" s="41"/>
    </row>
    <row r="91" s="1" customFormat="1" ht="16.5" customHeight="1">
      <c r="B91" s="36"/>
      <c r="C91" s="37"/>
      <c r="D91" s="37"/>
      <c r="E91" s="62" t="str">
        <f>E9</f>
        <v>1.6. - SO06 KZS fasáda + stavební úpravy+ úpravy vstupů</v>
      </c>
      <c r="F91" s="37"/>
      <c r="G91" s="37"/>
      <c r="H91" s="37"/>
      <c r="I91" s="129"/>
      <c r="J91" s="37"/>
      <c r="K91" s="37"/>
      <c r="L91" s="41"/>
    </row>
    <row r="92" s="1" customFormat="1" ht="6.96" customHeight="1">
      <c r="B92" s="36"/>
      <c r="C92" s="37"/>
      <c r="D92" s="37"/>
      <c r="E92" s="37"/>
      <c r="F92" s="37"/>
      <c r="G92" s="37"/>
      <c r="H92" s="37"/>
      <c r="I92" s="129"/>
      <c r="J92" s="37"/>
      <c r="K92" s="37"/>
      <c r="L92" s="41"/>
    </row>
    <row r="93" s="1" customFormat="1" ht="12" customHeight="1">
      <c r="B93" s="36"/>
      <c r="C93" s="30" t="s">
        <v>20</v>
      </c>
      <c r="D93" s="37"/>
      <c r="E93" s="37"/>
      <c r="F93" s="25" t="str">
        <f>F12</f>
        <v xml:space="preserve"> </v>
      </c>
      <c r="G93" s="37"/>
      <c r="H93" s="37"/>
      <c r="I93" s="131" t="s">
        <v>22</v>
      </c>
      <c r="J93" s="65" t="str">
        <f>IF(J12="","",J12)</f>
        <v>11. 3. 2019</v>
      </c>
      <c r="K93" s="37"/>
      <c r="L93" s="41"/>
    </row>
    <row r="94" s="1" customFormat="1" ht="6.96" customHeight="1">
      <c r="B94" s="36"/>
      <c r="C94" s="37"/>
      <c r="D94" s="37"/>
      <c r="E94" s="37"/>
      <c r="F94" s="37"/>
      <c r="G94" s="37"/>
      <c r="H94" s="37"/>
      <c r="I94" s="129"/>
      <c r="J94" s="37"/>
      <c r="K94" s="37"/>
      <c r="L94" s="41"/>
    </row>
    <row r="95" s="1" customFormat="1" ht="13.65" customHeight="1">
      <c r="B95" s="36"/>
      <c r="C95" s="30" t="s">
        <v>24</v>
      </c>
      <c r="D95" s="37"/>
      <c r="E95" s="37"/>
      <c r="F95" s="25" t="str">
        <f>E15</f>
        <v xml:space="preserve"> </v>
      </c>
      <c r="G95" s="37"/>
      <c r="H95" s="37"/>
      <c r="I95" s="131" t="s">
        <v>29</v>
      </c>
      <c r="J95" s="34" t="str">
        <f>E21</f>
        <v xml:space="preserve"> </v>
      </c>
      <c r="K95" s="37"/>
      <c r="L95" s="41"/>
    </row>
    <row r="96" s="1" customFormat="1" ht="13.65" customHeight="1">
      <c r="B96" s="36"/>
      <c r="C96" s="30" t="s">
        <v>27</v>
      </c>
      <c r="D96" s="37"/>
      <c r="E96" s="37"/>
      <c r="F96" s="25" t="str">
        <f>IF(E18="","",E18)</f>
        <v>Vyplň údaj</v>
      </c>
      <c r="G96" s="37"/>
      <c r="H96" s="37"/>
      <c r="I96" s="131" t="s">
        <v>31</v>
      </c>
      <c r="J96" s="34" t="str">
        <f>E24</f>
        <v xml:space="preserve"> </v>
      </c>
      <c r="K96" s="37"/>
      <c r="L96" s="41"/>
    </row>
    <row r="97" s="1" customFormat="1" ht="10.32" customHeight="1">
      <c r="B97" s="36"/>
      <c r="C97" s="37"/>
      <c r="D97" s="37"/>
      <c r="E97" s="37"/>
      <c r="F97" s="37"/>
      <c r="G97" s="37"/>
      <c r="H97" s="37"/>
      <c r="I97" s="129"/>
      <c r="J97" s="37"/>
      <c r="K97" s="37"/>
      <c r="L97" s="41"/>
    </row>
    <row r="98" s="9" customFormat="1" ht="29.28" customHeight="1">
      <c r="B98" s="177"/>
      <c r="C98" s="178" t="s">
        <v>116</v>
      </c>
      <c r="D98" s="179" t="s">
        <v>52</v>
      </c>
      <c r="E98" s="179" t="s">
        <v>48</v>
      </c>
      <c r="F98" s="179" t="s">
        <v>49</v>
      </c>
      <c r="G98" s="179" t="s">
        <v>117</v>
      </c>
      <c r="H98" s="179" t="s">
        <v>118</v>
      </c>
      <c r="I98" s="180" t="s">
        <v>119</v>
      </c>
      <c r="J98" s="181" t="s">
        <v>110</v>
      </c>
      <c r="K98" s="182" t="s">
        <v>120</v>
      </c>
      <c r="L98" s="183"/>
      <c r="M98" s="86" t="s">
        <v>1</v>
      </c>
      <c r="N98" s="87" t="s">
        <v>37</v>
      </c>
      <c r="O98" s="87" t="s">
        <v>121</v>
      </c>
      <c r="P98" s="87" t="s">
        <v>122</v>
      </c>
      <c r="Q98" s="87" t="s">
        <v>123</v>
      </c>
      <c r="R98" s="87" t="s">
        <v>124</v>
      </c>
      <c r="S98" s="87" t="s">
        <v>125</v>
      </c>
      <c r="T98" s="88" t="s">
        <v>126</v>
      </c>
    </row>
    <row r="99" s="1" customFormat="1" ht="22.8" customHeight="1">
      <c r="B99" s="36"/>
      <c r="C99" s="93" t="s">
        <v>127</v>
      </c>
      <c r="D99" s="37"/>
      <c r="E99" s="37"/>
      <c r="F99" s="37"/>
      <c r="G99" s="37"/>
      <c r="H99" s="37"/>
      <c r="I99" s="129"/>
      <c r="J99" s="184">
        <f>BK99</f>
        <v>0</v>
      </c>
      <c r="K99" s="37"/>
      <c r="L99" s="41"/>
      <c r="M99" s="89"/>
      <c r="N99" s="90"/>
      <c r="O99" s="90"/>
      <c r="P99" s="185">
        <f>P100+P361+P518</f>
        <v>0</v>
      </c>
      <c r="Q99" s="90"/>
      <c r="R99" s="185">
        <f>R100+R361+R518</f>
        <v>173.23766633999998</v>
      </c>
      <c r="S99" s="90"/>
      <c r="T99" s="186">
        <f>T100+T361+T518</f>
        <v>77.285924799999989</v>
      </c>
      <c r="AT99" s="15" t="s">
        <v>66</v>
      </c>
      <c r="AU99" s="15" t="s">
        <v>112</v>
      </c>
      <c r="BK99" s="187">
        <f>BK100+BK361+BK518</f>
        <v>0</v>
      </c>
    </row>
    <row r="100" s="10" customFormat="1" ht="25.92" customHeight="1">
      <c r="B100" s="188"/>
      <c r="C100" s="189"/>
      <c r="D100" s="190" t="s">
        <v>66</v>
      </c>
      <c r="E100" s="191" t="s">
        <v>128</v>
      </c>
      <c r="F100" s="191" t="s">
        <v>129</v>
      </c>
      <c r="G100" s="189"/>
      <c r="H100" s="189"/>
      <c r="I100" s="192"/>
      <c r="J100" s="193">
        <f>BK100</f>
        <v>0</v>
      </c>
      <c r="K100" s="189"/>
      <c r="L100" s="194"/>
      <c r="M100" s="195"/>
      <c r="N100" s="196"/>
      <c r="O100" s="196"/>
      <c r="P100" s="197">
        <f>P101+P114+P142+P173+P178+P211+P313+P353+P359</f>
        <v>0</v>
      </c>
      <c r="Q100" s="196"/>
      <c r="R100" s="197">
        <f>R101+R114+R142+R173+R178+R211+R313+R353+R359</f>
        <v>168.48246017999998</v>
      </c>
      <c r="S100" s="196"/>
      <c r="T100" s="198">
        <f>T101+T114+T142+T173+T178+T211+T313+T353+T359</f>
        <v>75.954377999999991</v>
      </c>
      <c r="AR100" s="199" t="s">
        <v>75</v>
      </c>
      <c r="AT100" s="200" t="s">
        <v>66</v>
      </c>
      <c r="AU100" s="200" t="s">
        <v>67</v>
      </c>
      <c r="AY100" s="199" t="s">
        <v>130</v>
      </c>
      <c r="BK100" s="201">
        <f>BK101+BK114+BK142+BK173+BK178+BK211+BK313+BK353+BK359</f>
        <v>0</v>
      </c>
    </row>
    <row r="101" s="10" customFormat="1" ht="22.8" customHeight="1">
      <c r="B101" s="188"/>
      <c r="C101" s="189"/>
      <c r="D101" s="190" t="s">
        <v>66</v>
      </c>
      <c r="E101" s="202" t="s">
        <v>75</v>
      </c>
      <c r="F101" s="202" t="s">
        <v>833</v>
      </c>
      <c r="G101" s="189"/>
      <c r="H101" s="189"/>
      <c r="I101" s="192"/>
      <c r="J101" s="203">
        <f>BK101</f>
        <v>0</v>
      </c>
      <c r="K101" s="189"/>
      <c r="L101" s="194"/>
      <c r="M101" s="195"/>
      <c r="N101" s="196"/>
      <c r="O101" s="196"/>
      <c r="P101" s="197">
        <f>SUM(P102:P113)</f>
        <v>0</v>
      </c>
      <c r="Q101" s="196"/>
      <c r="R101" s="197">
        <f>SUM(R102:R113)</f>
        <v>0</v>
      </c>
      <c r="S101" s="196"/>
      <c r="T101" s="198">
        <f>SUM(T102:T113)</f>
        <v>0</v>
      </c>
      <c r="AR101" s="199" t="s">
        <v>75</v>
      </c>
      <c r="AT101" s="200" t="s">
        <v>66</v>
      </c>
      <c r="AU101" s="200" t="s">
        <v>75</v>
      </c>
      <c r="AY101" s="199" t="s">
        <v>130</v>
      </c>
      <c r="BK101" s="201">
        <f>SUM(BK102:BK113)</f>
        <v>0</v>
      </c>
    </row>
    <row r="102" s="1" customFormat="1" ht="16.5" customHeight="1">
      <c r="B102" s="36"/>
      <c r="C102" s="204" t="s">
        <v>75</v>
      </c>
      <c r="D102" s="204" t="s">
        <v>133</v>
      </c>
      <c r="E102" s="205" t="s">
        <v>834</v>
      </c>
      <c r="F102" s="206" t="s">
        <v>835</v>
      </c>
      <c r="G102" s="207" t="s">
        <v>156</v>
      </c>
      <c r="H102" s="208">
        <v>2</v>
      </c>
      <c r="I102" s="209"/>
      <c r="J102" s="210">
        <f>ROUND(I102*H102,2)</f>
        <v>0</v>
      </c>
      <c r="K102" s="206" t="s">
        <v>157</v>
      </c>
      <c r="L102" s="41"/>
      <c r="M102" s="211" t="s">
        <v>1</v>
      </c>
      <c r="N102" s="212" t="s">
        <v>38</v>
      </c>
      <c r="O102" s="77"/>
      <c r="P102" s="213">
        <f>O102*H102</f>
        <v>0</v>
      </c>
      <c r="Q102" s="213">
        <v>0</v>
      </c>
      <c r="R102" s="213">
        <f>Q102*H102</f>
        <v>0</v>
      </c>
      <c r="S102" s="213">
        <v>0</v>
      </c>
      <c r="T102" s="214">
        <f>S102*H102</f>
        <v>0</v>
      </c>
      <c r="AR102" s="15" t="s">
        <v>137</v>
      </c>
      <c r="AT102" s="15" t="s">
        <v>133</v>
      </c>
      <c r="AU102" s="15" t="s">
        <v>77</v>
      </c>
      <c r="AY102" s="15" t="s">
        <v>130</v>
      </c>
      <c r="BE102" s="215">
        <f>IF(N102="základní",J102,0)</f>
        <v>0</v>
      </c>
      <c r="BF102" s="215">
        <f>IF(N102="snížená",J102,0)</f>
        <v>0</v>
      </c>
      <c r="BG102" s="215">
        <f>IF(N102="zákl. přenesená",J102,0)</f>
        <v>0</v>
      </c>
      <c r="BH102" s="215">
        <f>IF(N102="sníž. přenesená",J102,0)</f>
        <v>0</v>
      </c>
      <c r="BI102" s="215">
        <f>IF(N102="nulová",J102,0)</f>
        <v>0</v>
      </c>
      <c r="BJ102" s="15" t="s">
        <v>75</v>
      </c>
      <c r="BK102" s="215">
        <f>ROUND(I102*H102,2)</f>
        <v>0</v>
      </c>
      <c r="BL102" s="15" t="s">
        <v>137</v>
      </c>
      <c r="BM102" s="15" t="s">
        <v>836</v>
      </c>
    </row>
    <row r="103" s="11" customFormat="1">
      <c r="B103" s="216"/>
      <c r="C103" s="217"/>
      <c r="D103" s="218" t="s">
        <v>139</v>
      </c>
      <c r="E103" s="219" t="s">
        <v>1</v>
      </c>
      <c r="F103" s="220" t="s">
        <v>837</v>
      </c>
      <c r="G103" s="217"/>
      <c r="H103" s="221">
        <v>2</v>
      </c>
      <c r="I103" s="222"/>
      <c r="J103" s="217"/>
      <c r="K103" s="217"/>
      <c r="L103" s="223"/>
      <c r="M103" s="224"/>
      <c r="N103" s="225"/>
      <c r="O103" s="225"/>
      <c r="P103" s="225"/>
      <c r="Q103" s="225"/>
      <c r="R103" s="225"/>
      <c r="S103" s="225"/>
      <c r="T103" s="226"/>
      <c r="AT103" s="227" t="s">
        <v>139</v>
      </c>
      <c r="AU103" s="227" t="s">
        <v>77</v>
      </c>
      <c r="AV103" s="11" t="s">
        <v>77</v>
      </c>
      <c r="AW103" s="11" t="s">
        <v>30</v>
      </c>
      <c r="AX103" s="11" t="s">
        <v>67</v>
      </c>
      <c r="AY103" s="227" t="s">
        <v>130</v>
      </c>
    </row>
    <row r="104" s="12" customFormat="1">
      <c r="B104" s="228"/>
      <c r="C104" s="229"/>
      <c r="D104" s="218" t="s">
        <v>139</v>
      </c>
      <c r="E104" s="230" t="s">
        <v>1</v>
      </c>
      <c r="F104" s="231" t="s">
        <v>141</v>
      </c>
      <c r="G104" s="229"/>
      <c r="H104" s="232">
        <v>2</v>
      </c>
      <c r="I104" s="233"/>
      <c r="J104" s="229"/>
      <c r="K104" s="229"/>
      <c r="L104" s="234"/>
      <c r="M104" s="239"/>
      <c r="N104" s="240"/>
      <c r="O104" s="240"/>
      <c r="P104" s="240"/>
      <c r="Q104" s="240"/>
      <c r="R104" s="240"/>
      <c r="S104" s="240"/>
      <c r="T104" s="241"/>
      <c r="AT104" s="238" t="s">
        <v>139</v>
      </c>
      <c r="AU104" s="238" t="s">
        <v>77</v>
      </c>
      <c r="AV104" s="12" t="s">
        <v>137</v>
      </c>
      <c r="AW104" s="12" t="s">
        <v>30</v>
      </c>
      <c r="AX104" s="12" t="s">
        <v>75</v>
      </c>
      <c r="AY104" s="238" t="s">
        <v>130</v>
      </c>
    </row>
    <row r="105" s="1" customFormat="1" ht="16.5" customHeight="1">
      <c r="B105" s="36"/>
      <c r="C105" s="204" t="s">
        <v>77</v>
      </c>
      <c r="D105" s="204" t="s">
        <v>133</v>
      </c>
      <c r="E105" s="205" t="s">
        <v>838</v>
      </c>
      <c r="F105" s="206" t="s">
        <v>839</v>
      </c>
      <c r="G105" s="207" t="s">
        <v>156</v>
      </c>
      <c r="H105" s="208">
        <v>25.262</v>
      </c>
      <c r="I105" s="209"/>
      <c r="J105" s="210">
        <f>ROUND(I105*H105,2)</f>
        <v>0</v>
      </c>
      <c r="K105" s="206" t="s">
        <v>157</v>
      </c>
      <c r="L105" s="41"/>
      <c r="M105" s="211" t="s">
        <v>1</v>
      </c>
      <c r="N105" s="212" t="s">
        <v>38</v>
      </c>
      <c r="O105" s="77"/>
      <c r="P105" s="213">
        <f>O105*H105</f>
        <v>0</v>
      </c>
      <c r="Q105" s="213">
        <v>0</v>
      </c>
      <c r="R105" s="213">
        <f>Q105*H105</f>
        <v>0</v>
      </c>
      <c r="S105" s="213">
        <v>0</v>
      </c>
      <c r="T105" s="214">
        <f>S105*H105</f>
        <v>0</v>
      </c>
      <c r="AR105" s="15" t="s">
        <v>137</v>
      </c>
      <c r="AT105" s="15" t="s">
        <v>133</v>
      </c>
      <c r="AU105" s="15" t="s">
        <v>77</v>
      </c>
      <c r="AY105" s="15" t="s">
        <v>130</v>
      </c>
      <c r="BE105" s="215">
        <f>IF(N105="základní",J105,0)</f>
        <v>0</v>
      </c>
      <c r="BF105" s="215">
        <f>IF(N105="snížená",J105,0)</f>
        <v>0</v>
      </c>
      <c r="BG105" s="215">
        <f>IF(N105="zákl. přenesená",J105,0)</f>
        <v>0</v>
      </c>
      <c r="BH105" s="215">
        <f>IF(N105="sníž. přenesená",J105,0)</f>
        <v>0</v>
      </c>
      <c r="BI105" s="215">
        <f>IF(N105="nulová",J105,0)</f>
        <v>0</v>
      </c>
      <c r="BJ105" s="15" t="s">
        <v>75</v>
      </c>
      <c r="BK105" s="215">
        <f>ROUND(I105*H105,2)</f>
        <v>0</v>
      </c>
      <c r="BL105" s="15" t="s">
        <v>137</v>
      </c>
      <c r="BM105" s="15" t="s">
        <v>840</v>
      </c>
    </row>
    <row r="106" s="11" customFormat="1">
      <c r="B106" s="216"/>
      <c r="C106" s="217"/>
      <c r="D106" s="218" t="s">
        <v>139</v>
      </c>
      <c r="E106" s="219" t="s">
        <v>1</v>
      </c>
      <c r="F106" s="220" t="s">
        <v>841</v>
      </c>
      <c r="G106" s="217"/>
      <c r="H106" s="221">
        <v>4.7999999999999998</v>
      </c>
      <c r="I106" s="222"/>
      <c r="J106" s="217"/>
      <c r="K106" s="217"/>
      <c r="L106" s="223"/>
      <c r="M106" s="224"/>
      <c r="N106" s="225"/>
      <c r="O106" s="225"/>
      <c r="P106" s="225"/>
      <c r="Q106" s="225"/>
      <c r="R106" s="225"/>
      <c r="S106" s="225"/>
      <c r="T106" s="226"/>
      <c r="AT106" s="227" t="s">
        <v>139</v>
      </c>
      <c r="AU106" s="227" t="s">
        <v>77</v>
      </c>
      <c r="AV106" s="11" t="s">
        <v>77</v>
      </c>
      <c r="AW106" s="11" t="s">
        <v>30</v>
      </c>
      <c r="AX106" s="11" t="s">
        <v>67</v>
      </c>
      <c r="AY106" s="227" t="s">
        <v>130</v>
      </c>
    </row>
    <row r="107" s="11" customFormat="1">
      <c r="B107" s="216"/>
      <c r="C107" s="217"/>
      <c r="D107" s="218" t="s">
        <v>139</v>
      </c>
      <c r="E107" s="219" t="s">
        <v>1</v>
      </c>
      <c r="F107" s="220" t="s">
        <v>842</v>
      </c>
      <c r="G107" s="217"/>
      <c r="H107" s="221">
        <v>11.898999999999999</v>
      </c>
      <c r="I107" s="222"/>
      <c r="J107" s="217"/>
      <c r="K107" s="217"/>
      <c r="L107" s="223"/>
      <c r="M107" s="224"/>
      <c r="N107" s="225"/>
      <c r="O107" s="225"/>
      <c r="P107" s="225"/>
      <c r="Q107" s="225"/>
      <c r="R107" s="225"/>
      <c r="S107" s="225"/>
      <c r="T107" s="226"/>
      <c r="AT107" s="227" t="s">
        <v>139</v>
      </c>
      <c r="AU107" s="227" t="s">
        <v>77</v>
      </c>
      <c r="AV107" s="11" t="s">
        <v>77</v>
      </c>
      <c r="AW107" s="11" t="s">
        <v>30</v>
      </c>
      <c r="AX107" s="11" t="s">
        <v>67</v>
      </c>
      <c r="AY107" s="227" t="s">
        <v>130</v>
      </c>
    </row>
    <row r="108" s="11" customFormat="1">
      <c r="B108" s="216"/>
      <c r="C108" s="217"/>
      <c r="D108" s="218" t="s">
        <v>139</v>
      </c>
      <c r="E108" s="219" t="s">
        <v>1</v>
      </c>
      <c r="F108" s="220" t="s">
        <v>843</v>
      </c>
      <c r="G108" s="217"/>
      <c r="H108" s="221">
        <v>3.2000000000000002</v>
      </c>
      <c r="I108" s="222"/>
      <c r="J108" s="217"/>
      <c r="K108" s="217"/>
      <c r="L108" s="223"/>
      <c r="M108" s="224"/>
      <c r="N108" s="225"/>
      <c r="O108" s="225"/>
      <c r="P108" s="225"/>
      <c r="Q108" s="225"/>
      <c r="R108" s="225"/>
      <c r="S108" s="225"/>
      <c r="T108" s="226"/>
      <c r="AT108" s="227" t="s">
        <v>139</v>
      </c>
      <c r="AU108" s="227" t="s">
        <v>77</v>
      </c>
      <c r="AV108" s="11" t="s">
        <v>77</v>
      </c>
      <c r="AW108" s="11" t="s">
        <v>30</v>
      </c>
      <c r="AX108" s="11" t="s">
        <v>67</v>
      </c>
      <c r="AY108" s="227" t="s">
        <v>130</v>
      </c>
    </row>
    <row r="109" s="11" customFormat="1">
      <c r="B109" s="216"/>
      <c r="C109" s="217"/>
      <c r="D109" s="218" t="s">
        <v>139</v>
      </c>
      <c r="E109" s="219" t="s">
        <v>1</v>
      </c>
      <c r="F109" s="220" t="s">
        <v>844</v>
      </c>
      <c r="G109" s="217"/>
      <c r="H109" s="221">
        <v>5.3630000000000004</v>
      </c>
      <c r="I109" s="222"/>
      <c r="J109" s="217"/>
      <c r="K109" s="217"/>
      <c r="L109" s="223"/>
      <c r="M109" s="224"/>
      <c r="N109" s="225"/>
      <c r="O109" s="225"/>
      <c r="P109" s="225"/>
      <c r="Q109" s="225"/>
      <c r="R109" s="225"/>
      <c r="S109" s="225"/>
      <c r="T109" s="226"/>
      <c r="AT109" s="227" t="s">
        <v>139</v>
      </c>
      <c r="AU109" s="227" t="s">
        <v>77</v>
      </c>
      <c r="AV109" s="11" t="s">
        <v>77</v>
      </c>
      <c r="AW109" s="11" t="s">
        <v>30</v>
      </c>
      <c r="AX109" s="11" t="s">
        <v>67</v>
      </c>
      <c r="AY109" s="227" t="s">
        <v>130</v>
      </c>
    </row>
    <row r="110" s="12" customFormat="1">
      <c r="B110" s="228"/>
      <c r="C110" s="229"/>
      <c r="D110" s="218" t="s">
        <v>139</v>
      </c>
      <c r="E110" s="230" t="s">
        <v>1</v>
      </c>
      <c r="F110" s="231" t="s">
        <v>141</v>
      </c>
      <c r="G110" s="229"/>
      <c r="H110" s="232">
        <v>25.261999999999997</v>
      </c>
      <c r="I110" s="233"/>
      <c r="J110" s="229"/>
      <c r="K110" s="229"/>
      <c r="L110" s="234"/>
      <c r="M110" s="239"/>
      <c r="N110" s="240"/>
      <c r="O110" s="240"/>
      <c r="P110" s="240"/>
      <c r="Q110" s="240"/>
      <c r="R110" s="240"/>
      <c r="S110" s="240"/>
      <c r="T110" s="241"/>
      <c r="AT110" s="238" t="s">
        <v>139</v>
      </c>
      <c r="AU110" s="238" t="s">
        <v>77</v>
      </c>
      <c r="AV110" s="12" t="s">
        <v>137</v>
      </c>
      <c r="AW110" s="12" t="s">
        <v>30</v>
      </c>
      <c r="AX110" s="12" t="s">
        <v>75</v>
      </c>
      <c r="AY110" s="238" t="s">
        <v>130</v>
      </c>
    </row>
    <row r="111" s="1" customFormat="1" ht="16.5" customHeight="1">
      <c r="B111" s="36"/>
      <c r="C111" s="204" t="s">
        <v>152</v>
      </c>
      <c r="D111" s="204" t="s">
        <v>133</v>
      </c>
      <c r="E111" s="205" t="s">
        <v>845</v>
      </c>
      <c r="F111" s="206" t="s">
        <v>846</v>
      </c>
      <c r="G111" s="207" t="s">
        <v>156</v>
      </c>
      <c r="H111" s="208">
        <v>25.262</v>
      </c>
      <c r="I111" s="209"/>
      <c r="J111" s="210">
        <f>ROUND(I111*H111,2)</f>
        <v>0</v>
      </c>
      <c r="K111" s="206" t="s">
        <v>157</v>
      </c>
      <c r="L111" s="41"/>
      <c r="M111" s="211" t="s">
        <v>1</v>
      </c>
      <c r="N111" s="212" t="s">
        <v>38</v>
      </c>
      <c r="O111" s="77"/>
      <c r="P111" s="213">
        <f>O111*H111</f>
        <v>0</v>
      </c>
      <c r="Q111" s="213">
        <v>0</v>
      </c>
      <c r="R111" s="213">
        <f>Q111*H111</f>
        <v>0</v>
      </c>
      <c r="S111" s="213">
        <v>0</v>
      </c>
      <c r="T111" s="214">
        <f>S111*H111</f>
        <v>0</v>
      </c>
      <c r="AR111" s="15" t="s">
        <v>137</v>
      </c>
      <c r="AT111" s="15" t="s">
        <v>133</v>
      </c>
      <c r="AU111" s="15" t="s">
        <v>77</v>
      </c>
      <c r="AY111" s="15" t="s">
        <v>130</v>
      </c>
      <c r="BE111" s="215">
        <f>IF(N111="základní",J111,0)</f>
        <v>0</v>
      </c>
      <c r="BF111" s="215">
        <f>IF(N111="snížená",J111,0)</f>
        <v>0</v>
      </c>
      <c r="BG111" s="215">
        <f>IF(N111="zákl. přenesená",J111,0)</f>
        <v>0</v>
      </c>
      <c r="BH111" s="215">
        <f>IF(N111="sníž. přenesená",J111,0)</f>
        <v>0</v>
      </c>
      <c r="BI111" s="215">
        <f>IF(N111="nulová",J111,0)</f>
        <v>0</v>
      </c>
      <c r="BJ111" s="15" t="s">
        <v>75</v>
      </c>
      <c r="BK111" s="215">
        <f>ROUND(I111*H111,2)</f>
        <v>0</v>
      </c>
      <c r="BL111" s="15" t="s">
        <v>137</v>
      </c>
      <c r="BM111" s="15" t="s">
        <v>847</v>
      </c>
    </row>
    <row r="112" s="1" customFormat="1" ht="16.5" customHeight="1">
      <c r="B112" s="36"/>
      <c r="C112" s="204" t="s">
        <v>137</v>
      </c>
      <c r="D112" s="204" t="s">
        <v>133</v>
      </c>
      <c r="E112" s="205" t="s">
        <v>848</v>
      </c>
      <c r="F112" s="206" t="s">
        <v>849</v>
      </c>
      <c r="G112" s="207" t="s">
        <v>156</v>
      </c>
      <c r="H112" s="208">
        <v>1</v>
      </c>
      <c r="I112" s="209"/>
      <c r="J112" s="210">
        <f>ROUND(I112*H112,2)</f>
        <v>0</v>
      </c>
      <c r="K112" s="206" t="s">
        <v>157</v>
      </c>
      <c r="L112" s="41"/>
      <c r="M112" s="211" t="s">
        <v>1</v>
      </c>
      <c r="N112" s="212" t="s">
        <v>38</v>
      </c>
      <c r="O112" s="77"/>
      <c r="P112" s="213">
        <f>O112*H112</f>
        <v>0</v>
      </c>
      <c r="Q112" s="213">
        <v>0</v>
      </c>
      <c r="R112" s="213">
        <f>Q112*H112</f>
        <v>0</v>
      </c>
      <c r="S112" s="213">
        <v>0</v>
      </c>
      <c r="T112" s="214">
        <f>S112*H112</f>
        <v>0</v>
      </c>
      <c r="AR112" s="15" t="s">
        <v>137</v>
      </c>
      <c r="AT112" s="15" t="s">
        <v>133</v>
      </c>
      <c r="AU112" s="15" t="s">
        <v>77</v>
      </c>
      <c r="AY112" s="15" t="s">
        <v>130</v>
      </c>
      <c r="BE112" s="215">
        <f>IF(N112="základní",J112,0)</f>
        <v>0</v>
      </c>
      <c r="BF112" s="215">
        <f>IF(N112="snížená",J112,0)</f>
        <v>0</v>
      </c>
      <c r="BG112" s="215">
        <f>IF(N112="zákl. přenesená",J112,0)</f>
        <v>0</v>
      </c>
      <c r="BH112" s="215">
        <f>IF(N112="sníž. přenesená",J112,0)</f>
        <v>0</v>
      </c>
      <c r="BI112" s="215">
        <f>IF(N112="nulová",J112,0)</f>
        <v>0</v>
      </c>
      <c r="BJ112" s="15" t="s">
        <v>75</v>
      </c>
      <c r="BK112" s="215">
        <f>ROUND(I112*H112,2)</f>
        <v>0</v>
      </c>
      <c r="BL112" s="15" t="s">
        <v>137</v>
      </c>
      <c r="BM112" s="15" t="s">
        <v>850</v>
      </c>
    </row>
    <row r="113" s="1" customFormat="1" ht="16.5" customHeight="1">
      <c r="B113" s="36"/>
      <c r="C113" s="204" t="s">
        <v>174</v>
      </c>
      <c r="D113" s="204" t="s">
        <v>133</v>
      </c>
      <c r="E113" s="205" t="s">
        <v>851</v>
      </c>
      <c r="F113" s="206" t="s">
        <v>852</v>
      </c>
      <c r="G113" s="207" t="s">
        <v>156</v>
      </c>
      <c r="H113" s="208">
        <v>4.7999999999999998</v>
      </c>
      <c r="I113" s="209"/>
      <c r="J113" s="210">
        <f>ROUND(I113*H113,2)</f>
        <v>0</v>
      </c>
      <c r="K113" s="206" t="s">
        <v>157</v>
      </c>
      <c r="L113" s="41"/>
      <c r="M113" s="211" t="s">
        <v>1</v>
      </c>
      <c r="N113" s="212" t="s">
        <v>38</v>
      </c>
      <c r="O113" s="77"/>
      <c r="P113" s="213">
        <f>O113*H113</f>
        <v>0</v>
      </c>
      <c r="Q113" s="213">
        <v>0</v>
      </c>
      <c r="R113" s="213">
        <f>Q113*H113</f>
        <v>0</v>
      </c>
      <c r="S113" s="213">
        <v>0</v>
      </c>
      <c r="T113" s="214">
        <f>S113*H113</f>
        <v>0</v>
      </c>
      <c r="AR113" s="15" t="s">
        <v>137</v>
      </c>
      <c r="AT113" s="15" t="s">
        <v>133</v>
      </c>
      <c r="AU113" s="15" t="s">
        <v>77</v>
      </c>
      <c r="AY113" s="15" t="s">
        <v>130</v>
      </c>
      <c r="BE113" s="215">
        <f>IF(N113="základní",J113,0)</f>
        <v>0</v>
      </c>
      <c r="BF113" s="215">
        <f>IF(N113="snížená",J113,0)</f>
        <v>0</v>
      </c>
      <c r="BG113" s="215">
        <f>IF(N113="zákl. přenesená",J113,0)</f>
        <v>0</v>
      </c>
      <c r="BH113" s="215">
        <f>IF(N113="sníž. přenesená",J113,0)</f>
        <v>0</v>
      </c>
      <c r="BI113" s="215">
        <f>IF(N113="nulová",J113,0)</f>
        <v>0</v>
      </c>
      <c r="BJ113" s="15" t="s">
        <v>75</v>
      </c>
      <c r="BK113" s="215">
        <f>ROUND(I113*H113,2)</f>
        <v>0</v>
      </c>
      <c r="BL113" s="15" t="s">
        <v>137</v>
      </c>
      <c r="BM113" s="15" t="s">
        <v>853</v>
      </c>
    </row>
    <row r="114" s="10" customFormat="1" ht="22.8" customHeight="1">
      <c r="B114" s="188"/>
      <c r="C114" s="189"/>
      <c r="D114" s="190" t="s">
        <v>66</v>
      </c>
      <c r="E114" s="202" t="s">
        <v>77</v>
      </c>
      <c r="F114" s="202" t="s">
        <v>854</v>
      </c>
      <c r="G114" s="189"/>
      <c r="H114" s="189"/>
      <c r="I114" s="192"/>
      <c r="J114" s="203">
        <f>BK114</f>
        <v>0</v>
      </c>
      <c r="K114" s="189"/>
      <c r="L114" s="194"/>
      <c r="M114" s="195"/>
      <c r="N114" s="196"/>
      <c r="O114" s="196"/>
      <c r="P114" s="197">
        <f>SUM(P115:P141)</f>
        <v>0</v>
      </c>
      <c r="Q114" s="196"/>
      <c r="R114" s="197">
        <f>SUM(R115:R141)</f>
        <v>68.734144069999999</v>
      </c>
      <c r="S114" s="196"/>
      <c r="T114" s="198">
        <f>SUM(T115:T141)</f>
        <v>0</v>
      </c>
      <c r="AR114" s="199" t="s">
        <v>75</v>
      </c>
      <c r="AT114" s="200" t="s">
        <v>66</v>
      </c>
      <c r="AU114" s="200" t="s">
        <v>75</v>
      </c>
      <c r="AY114" s="199" t="s">
        <v>130</v>
      </c>
      <c r="BK114" s="201">
        <f>SUM(BK115:BK141)</f>
        <v>0</v>
      </c>
    </row>
    <row r="115" s="1" customFormat="1" ht="16.5" customHeight="1">
      <c r="B115" s="36"/>
      <c r="C115" s="204" t="s">
        <v>164</v>
      </c>
      <c r="D115" s="204" t="s">
        <v>133</v>
      </c>
      <c r="E115" s="205" t="s">
        <v>855</v>
      </c>
      <c r="F115" s="206" t="s">
        <v>856</v>
      </c>
      <c r="G115" s="207" t="s">
        <v>156</v>
      </c>
      <c r="H115" s="208">
        <v>12.32</v>
      </c>
      <c r="I115" s="209"/>
      <c r="J115" s="210">
        <f>ROUND(I115*H115,2)</f>
        <v>0</v>
      </c>
      <c r="K115" s="206" t="s">
        <v>157</v>
      </c>
      <c r="L115" s="41"/>
      <c r="M115" s="211" t="s">
        <v>1</v>
      </c>
      <c r="N115" s="212" t="s">
        <v>38</v>
      </c>
      <c r="O115" s="77"/>
      <c r="P115" s="213">
        <f>O115*H115</f>
        <v>0</v>
      </c>
      <c r="Q115" s="213">
        <v>2.1600000000000001</v>
      </c>
      <c r="R115" s="213">
        <f>Q115*H115</f>
        <v>26.611200000000004</v>
      </c>
      <c r="S115" s="213">
        <v>0</v>
      </c>
      <c r="T115" s="214">
        <f>S115*H115</f>
        <v>0</v>
      </c>
      <c r="AR115" s="15" t="s">
        <v>137</v>
      </c>
      <c r="AT115" s="15" t="s">
        <v>133</v>
      </c>
      <c r="AU115" s="15" t="s">
        <v>77</v>
      </c>
      <c r="AY115" s="15" t="s">
        <v>130</v>
      </c>
      <c r="BE115" s="215">
        <f>IF(N115="základní",J115,0)</f>
        <v>0</v>
      </c>
      <c r="BF115" s="215">
        <f>IF(N115="snížená",J115,0)</f>
        <v>0</v>
      </c>
      <c r="BG115" s="215">
        <f>IF(N115="zákl. přenesená",J115,0)</f>
        <v>0</v>
      </c>
      <c r="BH115" s="215">
        <f>IF(N115="sníž. přenesená",J115,0)</f>
        <v>0</v>
      </c>
      <c r="BI115" s="215">
        <f>IF(N115="nulová",J115,0)</f>
        <v>0</v>
      </c>
      <c r="BJ115" s="15" t="s">
        <v>75</v>
      </c>
      <c r="BK115" s="215">
        <f>ROUND(I115*H115,2)</f>
        <v>0</v>
      </c>
      <c r="BL115" s="15" t="s">
        <v>137</v>
      </c>
      <c r="BM115" s="15" t="s">
        <v>857</v>
      </c>
    </row>
    <row r="116" s="11" customFormat="1">
      <c r="B116" s="216"/>
      <c r="C116" s="217"/>
      <c r="D116" s="218" t="s">
        <v>139</v>
      </c>
      <c r="E116" s="219" t="s">
        <v>1</v>
      </c>
      <c r="F116" s="220" t="s">
        <v>858</v>
      </c>
      <c r="G116" s="217"/>
      <c r="H116" s="221">
        <v>7.3499999999999996</v>
      </c>
      <c r="I116" s="222"/>
      <c r="J116" s="217"/>
      <c r="K116" s="217"/>
      <c r="L116" s="223"/>
      <c r="M116" s="224"/>
      <c r="N116" s="225"/>
      <c r="O116" s="225"/>
      <c r="P116" s="225"/>
      <c r="Q116" s="225"/>
      <c r="R116" s="225"/>
      <c r="S116" s="225"/>
      <c r="T116" s="226"/>
      <c r="AT116" s="227" t="s">
        <v>139</v>
      </c>
      <c r="AU116" s="227" t="s">
        <v>77</v>
      </c>
      <c r="AV116" s="11" t="s">
        <v>77</v>
      </c>
      <c r="AW116" s="11" t="s">
        <v>30</v>
      </c>
      <c r="AX116" s="11" t="s">
        <v>67</v>
      </c>
      <c r="AY116" s="227" t="s">
        <v>130</v>
      </c>
    </row>
    <row r="117" s="11" customFormat="1">
      <c r="B117" s="216"/>
      <c r="C117" s="217"/>
      <c r="D117" s="218" t="s">
        <v>139</v>
      </c>
      <c r="E117" s="219" t="s">
        <v>1</v>
      </c>
      <c r="F117" s="220" t="s">
        <v>859</v>
      </c>
      <c r="G117" s="217"/>
      <c r="H117" s="221">
        <v>2.2400000000000002</v>
      </c>
      <c r="I117" s="222"/>
      <c r="J117" s="217"/>
      <c r="K117" s="217"/>
      <c r="L117" s="223"/>
      <c r="M117" s="224"/>
      <c r="N117" s="225"/>
      <c r="O117" s="225"/>
      <c r="P117" s="225"/>
      <c r="Q117" s="225"/>
      <c r="R117" s="225"/>
      <c r="S117" s="225"/>
      <c r="T117" s="226"/>
      <c r="AT117" s="227" t="s">
        <v>139</v>
      </c>
      <c r="AU117" s="227" t="s">
        <v>77</v>
      </c>
      <c r="AV117" s="11" t="s">
        <v>77</v>
      </c>
      <c r="AW117" s="11" t="s">
        <v>30</v>
      </c>
      <c r="AX117" s="11" t="s">
        <v>67</v>
      </c>
      <c r="AY117" s="227" t="s">
        <v>130</v>
      </c>
    </row>
    <row r="118" s="11" customFormat="1">
      <c r="B118" s="216"/>
      <c r="C118" s="217"/>
      <c r="D118" s="218" t="s">
        <v>139</v>
      </c>
      <c r="E118" s="219" t="s">
        <v>1</v>
      </c>
      <c r="F118" s="220" t="s">
        <v>860</v>
      </c>
      <c r="G118" s="217"/>
      <c r="H118" s="221">
        <v>2.73</v>
      </c>
      <c r="I118" s="222"/>
      <c r="J118" s="217"/>
      <c r="K118" s="217"/>
      <c r="L118" s="223"/>
      <c r="M118" s="224"/>
      <c r="N118" s="225"/>
      <c r="O118" s="225"/>
      <c r="P118" s="225"/>
      <c r="Q118" s="225"/>
      <c r="R118" s="225"/>
      <c r="S118" s="225"/>
      <c r="T118" s="226"/>
      <c r="AT118" s="227" t="s">
        <v>139</v>
      </c>
      <c r="AU118" s="227" t="s">
        <v>77</v>
      </c>
      <c r="AV118" s="11" t="s">
        <v>77</v>
      </c>
      <c r="AW118" s="11" t="s">
        <v>30</v>
      </c>
      <c r="AX118" s="11" t="s">
        <v>67</v>
      </c>
      <c r="AY118" s="227" t="s">
        <v>130</v>
      </c>
    </row>
    <row r="119" s="12" customFormat="1">
      <c r="B119" s="228"/>
      <c r="C119" s="229"/>
      <c r="D119" s="218" t="s">
        <v>139</v>
      </c>
      <c r="E119" s="230" t="s">
        <v>1</v>
      </c>
      <c r="F119" s="231" t="s">
        <v>141</v>
      </c>
      <c r="G119" s="229"/>
      <c r="H119" s="232">
        <v>12.32</v>
      </c>
      <c r="I119" s="233"/>
      <c r="J119" s="229"/>
      <c r="K119" s="229"/>
      <c r="L119" s="234"/>
      <c r="M119" s="239"/>
      <c r="N119" s="240"/>
      <c r="O119" s="240"/>
      <c r="P119" s="240"/>
      <c r="Q119" s="240"/>
      <c r="R119" s="240"/>
      <c r="S119" s="240"/>
      <c r="T119" s="241"/>
      <c r="AT119" s="238" t="s">
        <v>139</v>
      </c>
      <c r="AU119" s="238" t="s">
        <v>77</v>
      </c>
      <c r="AV119" s="12" t="s">
        <v>137</v>
      </c>
      <c r="AW119" s="12" t="s">
        <v>30</v>
      </c>
      <c r="AX119" s="12" t="s">
        <v>75</v>
      </c>
      <c r="AY119" s="238" t="s">
        <v>130</v>
      </c>
    </row>
    <row r="120" s="1" customFormat="1" ht="16.5" customHeight="1">
      <c r="B120" s="36"/>
      <c r="C120" s="204" t="s">
        <v>183</v>
      </c>
      <c r="D120" s="204" t="s">
        <v>133</v>
      </c>
      <c r="E120" s="205" t="s">
        <v>861</v>
      </c>
      <c r="F120" s="206" t="s">
        <v>862</v>
      </c>
      <c r="G120" s="207" t="s">
        <v>156</v>
      </c>
      <c r="H120" s="208">
        <v>7.3289999999999997</v>
      </c>
      <c r="I120" s="209"/>
      <c r="J120" s="210">
        <f>ROUND(I120*H120,2)</f>
        <v>0</v>
      </c>
      <c r="K120" s="206" t="s">
        <v>157</v>
      </c>
      <c r="L120" s="41"/>
      <c r="M120" s="211" t="s">
        <v>1</v>
      </c>
      <c r="N120" s="212" t="s">
        <v>38</v>
      </c>
      <c r="O120" s="77"/>
      <c r="P120" s="213">
        <f>O120*H120</f>
        <v>0</v>
      </c>
      <c r="Q120" s="213">
        <v>2.45329</v>
      </c>
      <c r="R120" s="213">
        <f>Q120*H120</f>
        <v>17.980162409999998</v>
      </c>
      <c r="S120" s="213">
        <v>0</v>
      </c>
      <c r="T120" s="214">
        <f>S120*H120</f>
        <v>0</v>
      </c>
      <c r="AR120" s="15" t="s">
        <v>137</v>
      </c>
      <c r="AT120" s="15" t="s">
        <v>133</v>
      </c>
      <c r="AU120" s="15" t="s">
        <v>77</v>
      </c>
      <c r="AY120" s="15" t="s">
        <v>130</v>
      </c>
      <c r="BE120" s="215">
        <f>IF(N120="základní",J120,0)</f>
        <v>0</v>
      </c>
      <c r="BF120" s="215">
        <f>IF(N120="snížená",J120,0)</f>
        <v>0</v>
      </c>
      <c r="BG120" s="215">
        <f>IF(N120="zákl. přenesená",J120,0)</f>
        <v>0</v>
      </c>
      <c r="BH120" s="215">
        <f>IF(N120="sníž. přenesená",J120,0)</f>
        <v>0</v>
      </c>
      <c r="BI120" s="215">
        <f>IF(N120="nulová",J120,0)</f>
        <v>0</v>
      </c>
      <c r="BJ120" s="15" t="s">
        <v>75</v>
      </c>
      <c r="BK120" s="215">
        <f>ROUND(I120*H120,2)</f>
        <v>0</v>
      </c>
      <c r="BL120" s="15" t="s">
        <v>137</v>
      </c>
      <c r="BM120" s="15" t="s">
        <v>863</v>
      </c>
    </row>
    <row r="121" s="11" customFormat="1">
      <c r="B121" s="216"/>
      <c r="C121" s="217"/>
      <c r="D121" s="218" t="s">
        <v>139</v>
      </c>
      <c r="E121" s="219" t="s">
        <v>1</v>
      </c>
      <c r="F121" s="220" t="s">
        <v>864</v>
      </c>
      <c r="G121" s="217"/>
      <c r="H121" s="221">
        <v>4.7599999999999998</v>
      </c>
      <c r="I121" s="222"/>
      <c r="J121" s="217"/>
      <c r="K121" s="217"/>
      <c r="L121" s="223"/>
      <c r="M121" s="224"/>
      <c r="N121" s="225"/>
      <c r="O121" s="225"/>
      <c r="P121" s="225"/>
      <c r="Q121" s="225"/>
      <c r="R121" s="225"/>
      <c r="S121" s="225"/>
      <c r="T121" s="226"/>
      <c r="AT121" s="227" t="s">
        <v>139</v>
      </c>
      <c r="AU121" s="227" t="s">
        <v>77</v>
      </c>
      <c r="AV121" s="11" t="s">
        <v>77</v>
      </c>
      <c r="AW121" s="11" t="s">
        <v>30</v>
      </c>
      <c r="AX121" s="11" t="s">
        <v>67</v>
      </c>
      <c r="AY121" s="227" t="s">
        <v>130</v>
      </c>
    </row>
    <row r="122" s="11" customFormat="1">
      <c r="B122" s="216"/>
      <c r="C122" s="217"/>
      <c r="D122" s="218" t="s">
        <v>139</v>
      </c>
      <c r="E122" s="219" t="s">
        <v>1</v>
      </c>
      <c r="F122" s="220" t="s">
        <v>865</v>
      </c>
      <c r="G122" s="217"/>
      <c r="H122" s="221">
        <v>0.95999999999999996</v>
      </c>
      <c r="I122" s="222"/>
      <c r="J122" s="217"/>
      <c r="K122" s="217"/>
      <c r="L122" s="223"/>
      <c r="M122" s="224"/>
      <c r="N122" s="225"/>
      <c r="O122" s="225"/>
      <c r="P122" s="225"/>
      <c r="Q122" s="225"/>
      <c r="R122" s="225"/>
      <c r="S122" s="225"/>
      <c r="T122" s="226"/>
      <c r="AT122" s="227" t="s">
        <v>139</v>
      </c>
      <c r="AU122" s="227" t="s">
        <v>77</v>
      </c>
      <c r="AV122" s="11" t="s">
        <v>77</v>
      </c>
      <c r="AW122" s="11" t="s">
        <v>30</v>
      </c>
      <c r="AX122" s="11" t="s">
        <v>67</v>
      </c>
      <c r="AY122" s="227" t="s">
        <v>130</v>
      </c>
    </row>
    <row r="123" s="11" customFormat="1">
      <c r="B123" s="216"/>
      <c r="C123" s="217"/>
      <c r="D123" s="218" t="s">
        <v>139</v>
      </c>
      <c r="E123" s="219" t="s">
        <v>1</v>
      </c>
      <c r="F123" s="220" t="s">
        <v>866</v>
      </c>
      <c r="G123" s="217"/>
      <c r="H123" s="221">
        <v>1.609</v>
      </c>
      <c r="I123" s="222"/>
      <c r="J123" s="217"/>
      <c r="K123" s="217"/>
      <c r="L123" s="223"/>
      <c r="M123" s="224"/>
      <c r="N123" s="225"/>
      <c r="O123" s="225"/>
      <c r="P123" s="225"/>
      <c r="Q123" s="225"/>
      <c r="R123" s="225"/>
      <c r="S123" s="225"/>
      <c r="T123" s="226"/>
      <c r="AT123" s="227" t="s">
        <v>139</v>
      </c>
      <c r="AU123" s="227" t="s">
        <v>77</v>
      </c>
      <c r="AV123" s="11" t="s">
        <v>77</v>
      </c>
      <c r="AW123" s="11" t="s">
        <v>30</v>
      </c>
      <c r="AX123" s="11" t="s">
        <v>67</v>
      </c>
      <c r="AY123" s="227" t="s">
        <v>130</v>
      </c>
    </row>
    <row r="124" s="12" customFormat="1">
      <c r="B124" s="228"/>
      <c r="C124" s="229"/>
      <c r="D124" s="218" t="s">
        <v>139</v>
      </c>
      <c r="E124" s="230" t="s">
        <v>1</v>
      </c>
      <c r="F124" s="231" t="s">
        <v>141</v>
      </c>
      <c r="G124" s="229"/>
      <c r="H124" s="232">
        <v>7.3289999999999997</v>
      </c>
      <c r="I124" s="233"/>
      <c r="J124" s="229"/>
      <c r="K124" s="229"/>
      <c r="L124" s="234"/>
      <c r="M124" s="239"/>
      <c r="N124" s="240"/>
      <c r="O124" s="240"/>
      <c r="P124" s="240"/>
      <c r="Q124" s="240"/>
      <c r="R124" s="240"/>
      <c r="S124" s="240"/>
      <c r="T124" s="241"/>
      <c r="AT124" s="238" t="s">
        <v>139</v>
      </c>
      <c r="AU124" s="238" t="s">
        <v>77</v>
      </c>
      <c r="AV124" s="12" t="s">
        <v>137</v>
      </c>
      <c r="AW124" s="12" t="s">
        <v>30</v>
      </c>
      <c r="AX124" s="12" t="s">
        <v>75</v>
      </c>
      <c r="AY124" s="238" t="s">
        <v>130</v>
      </c>
    </row>
    <row r="125" s="1" customFormat="1" ht="16.5" customHeight="1">
      <c r="B125" s="36"/>
      <c r="C125" s="204" t="s">
        <v>188</v>
      </c>
      <c r="D125" s="204" t="s">
        <v>133</v>
      </c>
      <c r="E125" s="205" t="s">
        <v>867</v>
      </c>
      <c r="F125" s="206" t="s">
        <v>868</v>
      </c>
      <c r="G125" s="207" t="s">
        <v>136</v>
      </c>
      <c r="H125" s="208">
        <v>19.879999999999999</v>
      </c>
      <c r="I125" s="209"/>
      <c r="J125" s="210">
        <f>ROUND(I125*H125,2)</f>
        <v>0</v>
      </c>
      <c r="K125" s="206" t="s">
        <v>157</v>
      </c>
      <c r="L125" s="41"/>
      <c r="M125" s="211" t="s">
        <v>1</v>
      </c>
      <c r="N125" s="212" t="s">
        <v>38</v>
      </c>
      <c r="O125" s="77"/>
      <c r="P125" s="213">
        <f>O125*H125</f>
        <v>0</v>
      </c>
      <c r="Q125" s="213">
        <v>0.00247</v>
      </c>
      <c r="R125" s="213">
        <f>Q125*H125</f>
        <v>0.049103599999999997</v>
      </c>
      <c r="S125" s="213">
        <v>0</v>
      </c>
      <c r="T125" s="214">
        <f>S125*H125</f>
        <v>0</v>
      </c>
      <c r="AR125" s="15" t="s">
        <v>137</v>
      </c>
      <c r="AT125" s="15" t="s">
        <v>133</v>
      </c>
      <c r="AU125" s="15" t="s">
        <v>77</v>
      </c>
      <c r="AY125" s="15" t="s">
        <v>130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5" t="s">
        <v>75</v>
      </c>
      <c r="BK125" s="215">
        <f>ROUND(I125*H125,2)</f>
        <v>0</v>
      </c>
      <c r="BL125" s="15" t="s">
        <v>137</v>
      </c>
      <c r="BM125" s="15" t="s">
        <v>869</v>
      </c>
    </row>
    <row r="126" s="11" customFormat="1">
      <c r="B126" s="216"/>
      <c r="C126" s="217"/>
      <c r="D126" s="218" t="s">
        <v>139</v>
      </c>
      <c r="E126" s="219" t="s">
        <v>1</v>
      </c>
      <c r="F126" s="220" t="s">
        <v>870</v>
      </c>
      <c r="G126" s="217"/>
      <c r="H126" s="221">
        <v>10.880000000000001</v>
      </c>
      <c r="I126" s="222"/>
      <c r="J126" s="217"/>
      <c r="K126" s="217"/>
      <c r="L126" s="223"/>
      <c r="M126" s="224"/>
      <c r="N126" s="225"/>
      <c r="O126" s="225"/>
      <c r="P126" s="225"/>
      <c r="Q126" s="225"/>
      <c r="R126" s="225"/>
      <c r="S126" s="225"/>
      <c r="T126" s="226"/>
      <c r="AT126" s="227" t="s">
        <v>139</v>
      </c>
      <c r="AU126" s="227" t="s">
        <v>77</v>
      </c>
      <c r="AV126" s="11" t="s">
        <v>77</v>
      </c>
      <c r="AW126" s="11" t="s">
        <v>30</v>
      </c>
      <c r="AX126" s="11" t="s">
        <v>67</v>
      </c>
      <c r="AY126" s="227" t="s">
        <v>130</v>
      </c>
    </row>
    <row r="127" s="11" customFormat="1">
      <c r="B127" s="216"/>
      <c r="C127" s="217"/>
      <c r="D127" s="218" t="s">
        <v>139</v>
      </c>
      <c r="E127" s="219" t="s">
        <v>1</v>
      </c>
      <c r="F127" s="220" t="s">
        <v>871</v>
      </c>
      <c r="G127" s="217"/>
      <c r="H127" s="221">
        <v>2.4500000000000002</v>
      </c>
      <c r="I127" s="222"/>
      <c r="J127" s="217"/>
      <c r="K127" s="217"/>
      <c r="L127" s="223"/>
      <c r="M127" s="224"/>
      <c r="N127" s="225"/>
      <c r="O127" s="225"/>
      <c r="P127" s="225"/>
      <c r="Q127" s="225"/>
      <c r="R127" s="225"/>
      <c r="S127" s="225"/>
      <c r="T127" s="226"/>
      <c r="AT127" s="227" t="s">
        <v>139</v>
      </c>
      <c r="AU127" s="227" t="s">
        <v>77</v>
      </c>
      <c r="AV127" s="11" t="s">
        <v>77</v>
      </c>
      <c r="AW127" s="11" t="s">
        <v>30</v>
      </c>
      <c r="AX127" s="11" t="s">
        <v>67</v>
      </c>
      <c r="AY127" s="227" t="s">
        <v>130</v>
      </c>
    </row>
    <row r="128" s="11" customFormat="1">
      <c r="B128" s="216"/>
      <c r="C128" s="217"/>
      <c r="D128" s="218" t="s">
        <v>139</v>
      </c>
      <c r="E128" s="219" t="s">
        <v>1</v>
      </c>
      <c r="F128" s="220" t="s">
        <v>872</v>
      </c>
      <c r="G128" s="217"/>
      <c r="H128" s="221">
        <v>6.5499999999999998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6"/>
      <c r="AT128" s="227" t="s">
        <v>139</v>
      </c>
      <c r="AU128" s="227" t="s">
        <v>77</v>
      </c>
      <c r="AV128" s="11" t="s">
        <v>77</v>
      </c>
      <c r="AW128" s="11" t="s">
        <v>30</v>
      </c>
      <c r="AX128" s="11" t="s">
        <v>67</v>
      </c>
      <c r="AY128" s="227" t="s">
        <v>130</v>
      </c>
    </row>
    <row r="129" s="12" customFormat="1">
      <c r="B129" s="228"/>
      <c r="C129" s="229"/>
      <c r="D129" s="218" t="s">
        <v>139</v>
      </c>
      <c r="E129" s="230" t="s">
        <v>1</v>
      </c>
      <c r="F129" s="231" t="s">
        <v>141</v>
      </c>
      <c r="G129" s="229"/>
      <c r="H129" s="232">
        <v>19.880000000000003</v>
      </c>
      <c r="I129" s="233"/>
      <c r="J129" s="229"/>
      <c r="K129" s="229"/>
      <c r="L129" s="234"/>
      <c r="M129" s="239"/>
      <c r="N129" s="240"/>
      <c r="O129" s="240"/>
      <c r="P129" s="240"/>
      <c r="Q129" s="240"/>
      <c r="R129" s="240"/>
      <c r="S129" s="240"/>
      <c r="T129" s="241"/>
      <c r="AT129" s="238" t="s">
        <v>139</v>
      </c>
      <c r="AU129" s="238" t="s">
        <v>77</v>
      </c>
      <c r="AV129" s="12" t="s">
        <v>137</v>
      </c>
      <c r="AW129" s="12" t="s">
        <v>30</v>
      </c>
      <c r="AX129" s="12" t="s">
        <v>75</v>
      </c>
      <c r="AY129" s="238" t="s">
        <v>130</v>
      </c>
    </row>
    <row r="130" s="1" customFormat="1" ht="16.5" customHeight="1">
      <c r="B130" s="36"/>
      <c r="C130" s="204" t="s">
        <v>131</v>
      </c>
      <c r="D130" s="204" t="s">
        <v>133</v>
      </c>
      <c r="E130" s="205" t="s">
        <v>873</v>
      </c>
      <c r="F130" s="206" t="s">
        <v>874</v>
      </c>
      <c r="G130" s="207" t="s">
        <v>136</v>
      </c>
      <c r="H130" s="208">
        <v>19.879999999999999</v>
      </c>
      <c r="I130" s="209"/>
      <c r="J130" s="210">
        <f>ROUND(I130*H130,2)</f>
        <v>0</v>
      </c>
      <c r="K130" s="206" t="s">
        <v>157</v>
      </c>
      <c r="L130" s="41"/>
      <c r="M130" s="211" t="s">
        <v>1</v>
      </c>
      <c r="N130" s="212" t="s">
        <v>38</v>
      </c>
      <c r="O130" s="77"/>
      <c r="P130" s="213">
        <f>O130*H130</f>
        <v>0</v>
      </c>
      <c r="Q130" s="213">
        <v>0</v>
      </c>
      <c r="R130" s="213">
        <f>Q130*H130</f>
        <v>0</v>
      </c>
      <c r="S130" s="213">
        <v>0</v>
      </c>
      <c r="T130" s="214">
        <f>S130*H130</f>
        <v>0</v>
      </c>
      <c r="AR130" s="15" t="s">
        <v>137</v>
      </c>
      <c r="AT130" s="15" t="s">
        <v>133</v>
      </c>
      <c r="AU130" s="15" t="s">
        <v>77</v>
      </c>
      <c r="AY130" s="15" t="s">
        <v>130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5" t="s">
        <v>75</v>
      </c>
      <c r="BK130" s="215">
        <f>ROUND(I130*H130,2)</f>
        <v>0</v>
      </c>
      <c r="BL130" s="15" t="s">
        <v>137</v>
      </c>
      <c r="BM130" s="15" t="s">
        <v>875</v>
      </c>
    </row>
    <row r="131" s="1" customFormat="1" ht="16.5" customHeight="1">
      <c r="B131" s="36"/>
      <c r="C131" s="204" t="s">
        <v>199</v>
      </c>
      <c r="D131" s="204" t="s">
        <v>133</v>
      </c>
      <c r="E131" s="205" t="s">
        <v>876</v>
      </c>
      <c r="F131" s="206" t="s">
        <v>877</v>
      </c>
      <c r="G131" s="207" t="s">
        <v>209</v>
      </c>
      <c r="H131" s="208">
        <v>0.22</v>
      </c>
      <c r="I131" s="209"/>
      <c r="J131" s="210">
        <f>ROUND(I131*H131,2)</f>
        <v>0</v>
      </c>
      <c r="K131" s="206" t="s">
        <v>157</v>
      </c>
      <c r="L131" s="41"/>
      <c r="M131" s="211" t="s">
        <v>1</v>
      </c>
      <c r="N131" s="212" t="s">
        <v>38</v>
      </c>
      <c r="O131" s="77"/>
      <c r="P131" s="213">
        <f>O131*H131</f>
        <v>0</v>
      </c>
      <c r="Q131" s="213">
        <v>1.06277</v>
      </c>
      <c r="R131" s="213">
        <f>Q131*H131</f>
        <v>0.2338094</v>
      </c>
      <c r="S131" s="213">
        <v>0</v>
      </c>
      <c r="T131" s="214">
        <f>S131*H131</f>
        <v>0</v>
      </c>
      <c r="AR131" s="15" t="s">
        <v>137</v>
      </c>
      <c r="AT131" s="15" t="s">
        <v>133</v>
      </c>
      <c r="AU131" s="15" t="s">
        <v>77</v>
      </c>
      <c r="AY131" s="15" t="s">
        <v>130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5" t="s">
        <v>75</v>
      </c>
      <c r="BK131" s="215">
        <f>ROUND(I131*H131,2)</f>
        <v>0</v>
      </c>
      <c r="BL131" s="15" t="s">
        <v>137</v>
      </c>
      <c r="BM131" s="15" t="s">
        <v>878</v>
      </c>
    </row>
    <row r="132" s="11" customFormat="1">
      <c r="B132" s="216"/>
      <c r="C132" s="217"/>
      <c r="D132" s="218" t="s">
        <v>139</v>
      </c>
      <c r="E132" s="219" t="s">
        <v>1</v>
      </c>
      <c r="F132" s="220" t="s">
        <v>879</v>
      </c>
      <c r="G132" s="217"/>
      <c r="H132" s="221">
        <v>0.22</v>
      </c>
      <c r="I132" s="222"/>
      <c r="J132" s="217"/>
      <c r="K132" s="217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139</v>
      </c>
      <c r="AU132" s="227" t="s">
        <v>77</v>
      </c>
      <c r="AV132" s="11" t="s">
        <v>77</v>
      </c>
      <c r="AW132" s="11" t="s">
        <v>30</v>
      </c>
      <c r="AX132" s="11" t="s">
        <v>67</v>
      </c>
      <c r="AY132" s="227" t="s">
        <v>130</v>
      </c>
    </row>
    <row r="133" s="12" customFormat="1">
      <c r="B133" s="228"/>
      <c r="C133" s="229"/>
      <c r="D133" s="218" t="s">
        <v>139</v>
      </c>
      <c r="E133" s="230" t="s">
        <v>1</v>
      </c>
      <c r="F133" s="231" t="s">
        <v>141</v>
      </c>
      <c r="G133" s="229"/>
      <c r="H133" s="232">
        <v>0.22</v>
      </c>
      <c r="I133" s="233"/>
      <c r="J133" s="229"/>
      <c r="K133" s="229"/>
      <c r="L133" s="234"/>
      <c r="M133" s="239"/>
      <c r="N133" s="240"/>
      <c r="O133" s="240"/>
      <c r="P133" s="240"/>
      <c r="Q133" s="240"/>
      <c r="R133" s="240"/>
      <c r="S133" s="240"/>
      <c r="T133" s="241"/>
      <c r="AT133" s="238" t="s">
        <v>139</v>
      </c>
      <c r="AU133" s="238" t="s">
        <v>77</v>
      </c>
      <c r="AV133" s="12" t="s">
        <v>137</v>
      </c>
      <c r="AW133" s="12" t="s">
        <v>30</v>
      </c>
      <c r="AX133" s="12" t="s">
        <v>75</v>
      </c>
      <c r="AY133" s="238" t="s">
        <v>130</v>
      </c>
    </row>
    <row r="134" s="1" customFormat="1" ht="16.5" customHeight="1">
      <c r="B134" s="36"/>
      <c r="C134" s="204" t="s">
        <v>206</v>
      </c>
      <c r="D134" s="204" t="s">
        <v>133</v>
      </c>
      <c r="E134" s="205" t="s">
        <v>880</v>
      </c>
      <c r="F134" s="206" t="s">
        <v>881</v>
      </c>
      <c r="G134" s="207" t="s">
        <v>209</v>
      </c>
      <c r="H134" s="208">
        <v>0.51800000000000002</v>
      </c>
      <c r="I134" s="209"/>
      <c r="J134" s="210">
        <f>ROUND(I134*H134,2)</f>
        <v>0</v>
      </c>
      <c r="K134" s="206" t="s">
        <v>157</v>
      </c>
      <c r="L134" s="41"/>
      <c r="M134" s="211" t="s">
        <v>1</v>
      </c>
      <c r="N134" s="212" t="s">
        <v>38</v>
      </c>
      <c r="O134" s="77"/>
      <c r="P134" s="213">
        <f>O134*H134</f>
        <v>0</v>
      </c>
      <c r="Q134" s="213">
        <v>1.0601700000000001</v>
      </c>
      <c r="R134" s="213">
        <f>Q134*H134</f>
        <v>0.54916806000000007</v>
      </c>
      <c r="S134" s="213">
        <v>0</v>
      </c>
      <c r="T134" s="214">
        <f>S134*H134</f>
        <v>0</v>
      </c>
      <c r="AR134" s="15" t="s">
        <v>137</v>
      </c>
      <c r="AT134" s="15" t="s">
        <v>133</v>
      </c>
      <c r="AU134" s="15" t="s">
        <v>77</v>
      </c>
      <c r="AY134" s="15" t="s">
        <v>130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5" t="s">
        <v>75</v>
      </c>
      <c r="BK134" s="215">
        <f>ROUND(I134*H134,2)</f>
        <v>0</v>
      </c>
      <c r="BL134" s="15" t="s">
        <v>137</v>
      </c>
      <c r="BM134" s="15" t="s">
        <v>882</v>
      </c>
    </row>
    <row r="135" s="11" customFormat="1">
      <c r="B135" s="216"/>
      <c r="C135" s="217"/>
      <c r="D135" s="218" t="s">
        <v>139</v>
      </c>
      <c r="E135" s="219" t="s">
        <v>1</v>
      </c>
      <c r="F135" s="220" t="s">
        <v>883</v>
      </c>
      <c r="G135" s="217"/>
      <c r="H135" s="221">
        <v>0.51800000000000002</v>
      </c>
      <c r="I135" s="222"/>
      <c r="J135" s="217"/>
      <c r="K135" s="217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139</v>
      </c>
      <c r="AU135" s="227" t="s">
        <v>77</v>
      </c>
      <c r="AV135" s="11" t="s">
        <v>77</v>
      </c>
      <c r="AW135" s="11" t="s">
        <v>30</v>
      </c>
      <c r="AX135" s="11" t="s">
        <v>67</v>
      </c>
      <c r="AY135" s="227" t="s">
        <v>130</v>
      </c>
    </row>
    <row r="136" s="12" customFormat="1">
      <c r="B136" s="228"/>
      <c r="C136" s="229"/>
      <c r="D136" s="218" t="s">
        <v>139</v>
      </c>
      <c r="E136" s="230" t="s">
        <v>1</v>
      </c>
      <c r="F136" s="231" t="s">
        <v>141</v>
      </c>
      <c r="G136" s="229"/>
      <c r="H136" s="232">
        <v>0.51800000000000002</v>
      </c>
      <c r="I136" s="233"/>
      <c r="J136" s="229"/>
      <c r="K136" s="229"/>
      <c r="L136" s="234"/>
      <c r="M136" s="239"/>
      <c r="N136" s="240"/>
      <c r="O136" s="240"/>
      <c r="P136" s="240"/>
      <c r="Q136" s="240"/>
      <c r="R136" s="240"/>
      <c r="S136" s="240"/>
      <c r="T136" s="241"/>
      <c r="AT136" s="238" t="s">
        <v>139</v>
      </c>
      <c r="AU136" s="238" t="s">
        <v>77</v>
      </c>
      <c r="AV136" s="12" t="s">
        <v>137</v>
      </c>
      <c r="AW136" s="12" t="s">
        <v>30</v>
      </c>
      <c r="AX136" s="12" t="s">
        <v>75</v>
      </c>
      <c r="AY136" s="238" t="s">
        <v>130</v>
      </c>
    </row>
    <row r="137" s="1" customFormat="1" ht="16.5" customHeight="1">
      <c r="B137" s="36"/>
      <c r="C137" s="204" t="s">
        <v>211</v>
      </c>
      <c r="D137" s="204" t="s">
        <v>133</v>
      </c>
      <c r="E137" s="205" t="s">
        <v>884</v>
      </c>
      <c r="F137" s="206" t="s">
        <v>885</v>
      </c>
      <c r="G137" s="207" t="s">
        <v>136</v>
      </c>
      <c r="H137" s="208">
        <v>34.539999999999999</v>
      </c>
      <c r="I137" s="209"/>
      <c r="J137" s="210">
        <f>ROUND(I137*H137,2)</f>
        <v>0</v>
      </c>
      <c r="K137" s="206" t="s">
        <v>157</v>
      </c>
      <c r="L137" s="41"/>
      <c r="M137" s="211" t="s">
        <v>1</v>
      </c>
      <c r="N137" s="212" t="s">
        <v>38</v>
      </c>
      <c r="O137" s="77"/>
      <c r="P137" s="213">
        <f>O137*H137</f>
        <v>0</v>
      </c>
      <c r="Q137" s="213">
        <v>0.67488999999999999</v>
      </c>
      <c r="R137" s="213">
        <f>Q137*H137</f>
        <v>23.310700600000001</v>
      </c>
      <c r="S137" s="213">
        <v>0</v>
      </c>
      <c r="T137" s="214">
        <f>S137*H137</f>
        <v>0</v>
      </c>
      <c r="AR137" s="15" t="s">
        <v>137</v>
      </c>
      <c r="AT137" s="15" t="s">
        <v>133</v>
      </c>
      <c r="AU137" s="15" t="s">
        <v>77</v>
      </c>
      <c r="AY137" s="15" t="s">
        <v>130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5" t="s">
        <v>75</v>
      </c>
      <c r="BK137" s="215">
        <f>ROUND(I137*H137,2)</f>
        <v>0</v>
      </c>
      <c r="BL137" s="15" t="s">
        <v>137</v>
      </c>
      <c r="BM137" s="15" t="s">
        <v>886</v>
      </c>
    </row>
    <row r="138" s="11" customFormat="1">
      <c r="B138" s="216"/>
      <c r="C138" s="217"/>
      <c r="D138" s="218" t="s">
        <v>139</v>
      </c>
      <c r="E138" s="219" t="s">
        <v>1</v>
      </c>
      <c r="F138" s="220" t="s">
        <v>887</v>
      </c>
      <c r="G138" s="217"/>
      <c r="H138" s="221">
        <v>18.260000000000002</v>
      </c>
      <c r="I138" s="222"/>
      <c r="J138" s="217"/>
      <c r="K138" s="217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139</v>
      </c>
      <c r="AU138" s="227" t="s">
        <v>77</v>
      </c>
      <c r="AV138" s="11" t="s">
        <v>77</v>
      </c>
      <c r="AW138" s="11" t="s">
        <v>30</v>
      </c>
      <c r="AX138" s="11" t="s">
        <v>67</v>
      </c>
      <c r="AY138" s="227" t="s">
        <v>130</v>
      </c>
    </row>
    <row r="139" s="11" customFormat="1">
      <c r="B139" s="216"/>
      <c r="C139" s="217"/>
      <c r="D139" s="218" t="s">
        <v>139</v>
      </c>
      <c r="E139" s="219" t="s">
        <v>1</v>
      </c>
      <c r="F139" s="220" t="s">
        <v>888</v>
      </c>
      <c r="G139" s="217"/>
      <c r="H139" s="221">
        <v>6.5999999999999996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139</v>
      </c>
      <c r="AU139" s="227" t="s">
        <v>77</v>
      </c>
      <c r="AV139" s="11" t="s">
        <v>77</v>
      </c>
      <c r="AW139" s="11" t="s">
        <v>30</v>
      </c>
      <c r="AX139" s="11" t="s">
        <v>67</v>
      </c>
      <c r="AY139" s="227" t="s">
        <v>130</v>
      </c>
    </row>
    <row r="140" s="11" customFormat="1">
      <c r="B140" s="216"/>
      <c r="C140" s="217"/>
      <c r="D140" s="218" t="s">
        <v>139</v>
      </c>
      <c r="E140" s="219" t="s">
        <v>1</v>
      </c>
      <c r="F140" s="220" t="s">
        <v>889</v>
      </c>
      <c r="G140" s="217"/>
      <c r="H140" s="221">
        <v>9.6799999999999997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139</v>
      </c>
      <c r="AU140" s="227" t="s">
        <v>77</v>
      </c>
      <c r="AV140" s="11" t="s">
        <v>77</v>
      </c>
      <c r="AW140" s="11" t="s">
        <v>30</v>
      </c>
      <c r="AX140" s="11" t="s">
        <v>67</v>
      </c>
      <c r="AY140" s="227" t="s">
        <v>130</v>
      </c>
    </row>
    <row r="141" s="12" customFormat="1">
      <c r="B141" s="228"/>
      <c r="C141" s="229"/>
      <c r="D141" s="218" t="s">
        <v>139</v>
      </c>
      <c r="E141" s="230" t="s">
        <v>1</v>
      </c>
      <c r="F141" s="231" t="s">
        <v>141</v>
      </c>
      <c r="G141" s="229"/>
      <c r="H141" s="232">
        <v>34.539999999999999</v>
      </c>
      <c r="I141" s="233"/>
      <c r="J141" s="229"/>
      <c r="K141" s="229"/>
      <c r="L141" s="234"/>
      <c r="M141" s="239"/>
      <c r="N141" s="240"/>
      <c r="O141" s="240"/>
      <c r="P141" s="240"/>
      <c r="Q141" s="240"/>
      <c r="R141" s="240"/>
      <c r="S141" s="240"/>
      <c r="T141" s="241"/>
      <c r="AT141" s="238" t="s">
        <v>139</v>
      </c>
      <c r="AU141" s="238" t="s">
        <v>77</v>
      </c>
      <c r="AV141" s="12" t="s">
        <v>137</v>
      </c>
      <c r="AW141" s="12" t="s">
        <v>30</v>
      </c>
      <c r="AX141" s="12" t="s">
        <v>75</v>
      </c>
      <c r="AY141" s="238" t="s">
        <v>130</v>
      </c>
    </row>
    <row r="142" s="10" customFormat="1" ht="22.8" customHeight="1">
      <c r="B142" s="188"/>
      <c r="C142" s="189"/>
      <c r="D142" s="190" t="s">
        <v>66</v>
      </c>
      <c r="E142" s="202" t="s">
        <v>152</v>
      </c>
      <c r="F142" s="202" t="s">
        <v>153</v>
      </c>
      <c r="G142" s="189"/>
      <c r="H142" s="189"/>
      <c r="I142" s="192"/>
      <c r="J142" s="203">
        <f>BK142</f>
        <v>0</v>
      </c>
      <c r="K142" s="189"/>
      <c r="L142" s="194"/>
      <c r="M142" s="195"/>
      <c r="N142" s="196"/>
      <c r="O142" s="196"/>
      <c r="P142" s="197">
        <f>SUM(P143:P172)</f>
        <v>0</v>
      </c>
      <c r="Q142" s="196"/>
      <c r="R142" s="197">
        <f>SUM(R143:R172)</f>
        <v>8.6860967000000002</v>
      </c>
      <c r="S142" s="196"/>
      <c r="T142" s="198">
        <f>SUM(T143:T172)</f>
        <v>0</v>
      </c>
      <c r="AR142" s="199" t="s">
        <v>75</v>
      </c>
      <c r="AT142" s="200" t="s">
        <v>66</v>
      </c>
      <c r="AU142" s="200" t="s">
        <v>75</v>
      </c>
      <c r="AY142" s="199" t="s">
        <v>130</v>
      </c>
      <c r="BK142" s="201">
        <f>SUM(BK143:BK172)</f>
        <v>0</v>
      </c>
    </row>
    <row r="143" s="1" customFormat="1" ht="16.5" customHeight="1">
      <c r="B143" s="36"/>
      <c r="C143" s="204" t="s">
        <v>217</v>
      </c>
      <c r="D143" s="204" t="s">
        <v>133</v>
      </c>
      <c r="E143" s="205" t="s">
        <v>890</v>
      </c>
      <c r="F143" s="206" t="s">
        <v>891</v>
      </c>
      <c r="G143" s="207" t="s">
        <v>156</v>
      </c>
      <c r="H143" s="208">
        <v>2.125</v>
      </c>
      <c r="I143" s="209"/>
      <c r="J143" s="210">
        <f>ROUND(I143*H143,2)</f>
        <v>0</v>
      </c>
      <c r="K143" s="206" t="s">
        <v>157</v>
      </c>
      <c r="L143" s="41"/>
      <c r="M143" s="211" t="s">
        <v>1</v>
      </c>
      <c r="N143" s="212" t="s">
        <v>38</v>
      </c>
      <c r="O143" s="77"/>
      <c r="P143" s="213">
        <f>O143*H143</f>
        <v>0</v>
      </c>
      <c r="Q143" s="213">
        <v>1.8775</v>
      </c>
      <c r="R143" s="213">
        <f>Q143*H143</f>
        <v>3.9896875000000001</v>
      </c>
      <c r="S143" s="213">
        <v>0</v>
      </c>
      <c r="T143" s="214">
        <f>S143*H143</f>
        <v>0</v>
      </c>
      <c r="AR143" s="15" t="s">
        <v>137</v>
      </c>
      <c r="AT143" s="15" t="s">
        <v>133</v>
      </c>
      <c r="AU143" s="15" t="s">
        <v>77</v>
      </c>
      <c r="AY143" s="15" t="s">
        <v>130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5" t="s">
        <v>75</v>
      </c>
      <c r="BK143" s="215">
        <f>ROUND(I143*H143,2)</f>
        <v>0</v>
      </c>
      <c r="BL143" s="15" t="s">
        <v>137</v>
      </c>
      <c r="BM143" s="15" t="s">
        <v>892</v>
      </c>
    </row>
    <row r="144" s="13" customFormat="1">
      <c r="B144" s="242"/>
      <c r="C144" s="243"/>
      <c r="D144" s="218" t="s">
        <v>139</v>
      </c>
      <c r="E144" s="244" t="s">
        <v>1</v>
      </c>
      <c r="F144" s="245" t="s">
        <v>893</v>
      </c>
      <c r="G144" s="243"/>
      <c r="H144" s="244" t="s">
        <v>1</v>
      </c>
      <c r="I144" s="246"/>
      <c r="J144" s="243"/>
      <c r="K144" s="243"/>
      <c r="L144" s="247"/>
      <c r="M144" s="248"/>
      <c r="N144" s="249"/>
      <c r="O144" s="249"/>
      <c r="P144" s="249"/>
      <c r="Q144" s="249"/>
      <c r="R144" s="249"/>
      <c r="S144" s="249"/>
      <c r="T144" s="250"/>
      <c r="AT144" s="251" t="s">
        <v>139</v>
      </c>
      <c r="AU144" s="251" t="s">
        <v>77</v>
      </c>
      <c r="AV144" s="13" t="s">
        <v>75</v>
      </c>
      <c r="AW144" s="13" t="s">
        <v>30</v>
      </c>
      <c r="AX144" s="13" t="s">
        <v>67</v>
      </c>
      <c r="AY144" s="251" t="s">
        <v>130</v>
      </c>
    </row>
    <row r="145" s="11" customFormat="1">
      <c r="B145" s="216"/>
      <c r="C145" s="217"/>
      <c r="D145" s="218" t="s">
        <v>139</v>
      </c>
      <c r="E145" s="219" t="s">
        <v>1</v>
      </c>
      <c r="F145" s="220" t="s">
        <v>894</v>
      </c>
      <c r="G145" s="217"/>
      <c r="H145" s="221">
        <v>0.59999999999999998</v>
      </c>
      <c r="I145" s="222"/>
      <c r="J145" s="217"/>
      <c r="K145" s="217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139</v>
      </c>
      <c r="AU145" s="227" t="s">
        <v>77</v>
      </c>
      <c r="AV145" s="11" t="s">
        <v>77</v>
      </c>
      <c r="AW145" s="11" t="s">
        <v>30</v>
      </c>
      <c r="AX145" s="11" t="s">
        <v>67</v>
      </c>
      <c r="AY145" s="227" t="s">
        <v>130</v>
      </c>
    </row>
    <row r="146" s="11" customFormat="1">
      <c r="B146" s="216"/>
      <c r="C146" s="217"/>
      <c r="D146" s="218" t="s">
        <v>139</v>
      </c>
      <c r="E146" s="219" t="s">
        <v>1</v>
      </c>
      <c r="F146" s="220" t="s">
        <v>894</v>
      </c>
      <c r="G146" s="217"/>
      <c r="H146" s="221">
        <v>0.59999999999999998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139</v>
      </c>
      <c r="AU146" s="227" t="s">
        <v>77</v>
      </c>
      <c r="AV146" s="11" t="s">
        <v>77</v>
      </c>
      <c r="AW146" s="11" t="s">
        <v>30</v>
      </c>
      <c r="AX146" s="11" t="s">
        <v>67</v>
      </c>
      <c r="AY146" s="227" t="s">
        <v>130</v>
      </c>
    </row>
    <row r="147" s="13" customFormat="1">
      <c r="B147" s="242"/>
      <c r="C147" s="243"/>
      <c r="D147" s="218" t="s">
        <v>139</v>
      </c>
      <c r="E147" s="244" t="s">
        <v>1</v>
      </c>
      <c r="F147" s="245" t="s">
        <v>895</v>
      </c>
      <c r="G147" s="243"/>
      <c r="H147" s="244" t="s">
        <v>1</v>
      </c>
      <c r="I147" s="246"/>
      <c r="J147" s="243"/>
      <c r="K147" s="243"/>
      <c r="L147" s="247"/>
      <c r="M147" s="248"/>
      <c r="N147" s="249"/>
      <c r="O147" s="249"/>
      <c r="P147" s="249"/>
      <c r="Q147" s="249"/>
      <c r="R147" s="249"/>
      <c r="S147" s="249"/>
      <c r="T147" s="250"/>
      <c r="AT147" s="251" t="s">
        <v>139</v>
      </c>
      <c r="AU147" s="251" t="s">
        <v>77</v>
      </c>
      <c r="AV147" s="13" t="s">
        <v>75</v>
      </c>
      <c r="AW147" s="13" t="s">
        <v>30</v>
      </c>
      <c r="AX147" s="13" t="s">
        <v>67</v>
      </c>
      <c r="AY147" s="251" t="s">
        <v>130</v>
      </c>
    </row>
    <row r="148" s="11" customFormat="1">
      <c r="B148" s="216"/>
      <c r="C148" s="217"/>
      <c r="D148" s="218" t="s">
        <v>139</v>
      </c>
      <c r="E148" s="219" t="s">
        <v>1</v>
      </c>
      <c r="F148" s="220" t="s">
        <v>896</v>
      </c>
      <c r="G148" s="217"/>
      <c r="H148" s="221">
        <v>0.68100000000000005</v>
      </c>
      <c r="I148" s="222"/>
      <c r="J148" s="217"/>
      <c r="K148" s="217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139</v>
      </c>
      <c r="AU148" s="227" t="s">
        <v>77</v>
      </c>
      <c r="AV148" s="11" t="s">
        <v>77</v>
      </c>
      <c r="AW148" s="11" t="s">
        <v>30</v>
      </c>
      <c r="AX148" s="11" t="s">
        <v>67</v>
      </c>
      <c r="AY148" s="227" t="s">
        <v>130</v>
      </c>
    </row>
    <row r="149" s="11" customFormat="1">
      <c r="B149" s="216"/>
      <c r="C149" s="217"/>
      <c r="D149" s="218" t="s">
        <v>139</v>
      </c>
      <c r="E149" s="219" t="s">
        <v>1</v>
      </c>
      <c r="F149" s="220" t="s">
        <v>897</v>
      </c>
      <c r="G149" s="217"/>
      <c r="H149" s="221">
        <v>0.244</v>
      </c>
      <c r="I149" s="222"/>
      <c r="J149" s="217"/>
      <c r="K149" s="217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139</v>
      </c>
      <c r="AU149" s="227" t="s">
        <v>77</v>
      </c>
      <c r="AV149" s="11" t="s">
        <v>77</v>
      </c>
      <c r="AW149" s="11" t="s">
        <v>30</v>
      </c>
      <c r="AX149" s="11" t="s">
        <v>67</v>
      </c>
      <c r="AY149" s="227" t="s">
        <v>130</v>
      </c>
    </row>
    <row r="150" s="12" customFormat="1">
      <c r="B150" s="228"/>
      <c r="C150" s="229"/>
      <c r="D150" s="218" t="s">
        <v>139</v>
      </c>
      <c r="E150" s="230" t="s">
        <v>1</v>
      </c>
      <c r="F150" s="231" t="s">
        <v>141</v>
      </c>
      <c r="G150" s="229"/>
      <c r="H150" s="232">
        <v>2.125</v>
      </c>
      <c r="I150" s="233"/>
      <c r="J150" s="229"/>
      <c r="K150" s="229"/>
      <c r="L150" s="234"/>
      <c r="M150" s="239"/>
      <c r="N150" s="240"/>
      <c r="O150" s="240"/>
      <c r="P150" s="240"/>
      <c r="Q150" s="240"/>
      <c r="R150" s="240"/>
      <c r="S150" s="240"/>
      <c r="T150" s="241"/>
      <c r="AT150" s="238" t="s">
        <v>139</v>
      </c>
      <c r="AU150" s="238" t="s">
        <v>77</v>
      </c>
      <c r="AV150" s="12" t="s">
        <v>137</v>
      </c>
      <c r="AW150" s="12" t="s">
        <v>30</v>
      </c>
      <c r="AX150" s="12" t="s">
        <v>75</v>
      </c>
      <c r="AY150" s="238" t="s">
        <v>130</v>
      </c>
    </row>
    <row r="151" s="1" customFormat="1" ht="16.5" customHeight="1">
      <c r="B151" s="36"/>
      <c r="C151" s="204" t="s">
        <v>225</v>
      </c>
      <c r="D151" s="204" t="s">
        <v>133</v>
      </c>
      <c r="E151" s="205" t="s">
        <v>898</v>
      </c>
      <c r="F151" s="206" t="s">
        <v>899</v>
      </c>
      <c r="G151" s="207" t="s">
        <v>162</v>
      </c>
      <c r="H151" s="208">
        <v>1</v>
      </c>
      <c r="I151" s="209"/>
      <c r="J151" s="210">
        <f>ROUND(I151*H151,2)</f>
        <v>0</v>
      </c>
      <c r="K151" s="206" t="s">
        <v>157</v>
      </c>
      <c r="L151" s="41"/>
      <c r="M151" s="211" t="s">
        <v>1</v>
      </c>
      <c r="N151" s="212" t="s">
        <v>38</v>
      </c>
      <c r="O151" s="77"/>
      <c r="P151" s="213">
        <f>O151*H151</f>
        <v>0</v>
      </c>
      <c r="Q151" s="213">
        <v>0.016060000000000001</v>
      </c>
      <c r="R151" s="213">
        <f>Q151*H151</f>
        <v>0.016060000000000001</v>
      </c>
      <c r="S151" s="213">
        <v>0</v>
      </c>
      <c r="T151" s="214">
        <f>S151*H151</f>
        <v>0</v>
      </c>
      <c r="AR151" s="15" t="s">
        <v>137</v>
      </c>
      <c r="AT151" s="15" t="s">
        <v>133</v>
      </c>
      <c r="AU151" s="15" t="s">
        <v>77</v>
      </c>
      <c r="AY151" s="15" t="s">
        <v>130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5" t="s">
        <v>75</v>
      </c>
      <c r="BK151" s="215">
        <f>ROUND(I151*H151,2)</f>
        <v>0</v>
      </c>
      <c r="BL151" s="15" t="s">
        <v>137</v>
      </c>
      <c r="BM151" s="15" t="s">
        <v>900</v>
      </c>
    </row>
    <row r="152" s="13" customFormat="1">
      <c r="B152" s="242"/>
      <c r="C152" s="243"/>
      <c r="D152" s="218" t="s">
        <v>139</v>
      </c>
      <c r="E152" s="244" t="s">
        <v>1</v>
      </c>
      <c r="F152" s="245" t="s">
        <v>901</v>
      </c>
      <c r="G152" s="243"/>
      <c r="H152" s="244" t="s">
        <v>1</v>
      </c>
      <c r="I152" s="246"/>
      <c r="J152" s="243"/>
      <c r="K152" s="243"/>
      <c r="L152" s="247"/>
      <c r="M152" s="248"/>
      <c r="N152" s="249"/>
      <c r="O152" s="249"/>
      <c r="P152" s="249"/>
      <c r="Q152" s="249"/>
      <c r="R152" s="249"/>
      <c r="S152" s="249"/>
      <c r="T152" s="250"/>
      <c r="AT152" s="251" t="s">
        <v>139</v>
      </c>
      <c r="AU152" s="251" t="s">
        <v>77</v>
      </c>
      <c r="AV152" s="13" t="s">
        <v>75</v>
      </c>
      <c r="AW152" s="13" t="s">
        <v>30</v>
      </c>
      <c r="AX152" s="13" t="s">
        <v>67</v>
      </c>
      <c r="AY152" s="251" t="s">
        <v>130</v>
      </c>
    </row>
    <row r="153" s="11" customFormat="1">
      <c r="B153" s="216"/>
      <c r="C153" s="217"/>
      <c r="D153" s="218" t="s">
        <v>139</v>
      </c>
      <c r="E153" s="219" t="s">
        <v>1</v>
      </c>
      <c r="F153" s="220" t="s">
        <v>75</v>
      </c>
      <c r="G153" s="217"/>
      <c r="H153" s="221">
        <v>1</v>
      </c>
      <c r="I153" s="222"/>
      <c r="J153" s="217"/>
      <c r="K153" s="217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139</v>
      </c>
      <c r="AU153" s="227" t="s">
        <v>77</v>
      </c>
      <c r="AV153" s="11" t="s">
        <v>77</v>
      </c>
      <c r="AW153" s="11" t="s">
        <v>30</v>
      </c>
      <c r="AX153" s="11" t="s">
        <v>67</v>
      </c>
      <c r="AY153" s="227" t="s">
        <v>130</v>
      </c>
    </row>
    <row r="154" s="12" customFormat="1">
      <c r="B154" s="228"/>
      <c r="C154" s="229"/>
      <c r="D154" s="218" t="s">
        <v>139</v>
      </c>
      <c r="E154" s="230" t="s">
        <v>1</v>
      </c>
      <c r="F154" s="231" t="s">
        <v>141</v>
      </c>
      <c r="G154" s="229"/>
      <c r="H154" s="232">
        <v>1</v>
      </c>
      <c r="I154" s="233"/>
      <c r="J154" s="229"/>
      <c r="K154" s="229"/>
      <c r="L154" s="234"/>
      <c r="M154" s="239"/>
      <c r="N154" s="240"/>
      <c r="O154" s="240"/>
      <c r="P154" s="240"/>
      <c r="Q154" s="240"/>
      <c r="R154" s="240"/>
      <c r="S154" s="240"/>
      <c r="T154" s="241"/>
      <c r="AT154" s="238" t="s">
        <v>139</v>
      </c>
      <c r="AU154" s="238" t="s">
        <v>77</v>
      </c>
      <c r="AV154" s="12" t="s">
        <v>137</v>
      </c>
      <c r="AW154" s="12" t="s">
        <v>30</v>
      </c>
      <c r="AX154" s="12" t="s">
        <v>75</v>
      </c>
      <c r="AY154" s="238" t="s">
        <v>130</v>
      </c>
    </row>
    <row r="155" s="1" customFormat="1" ht="16.5" customHeight="1">
      <c r="B155" s="36"/>
      <c r="C155" s="252" t="s">
        <v>8</v>
      </c>
      <c r="D155" s="252" t="s">
        <v>240</v>
      </c>
      <c r="E155" s="253" t="s">
        <v>902</v>
      </c>
      <c r="F155" s="254" t="s">
        <v>903</v>
      </c>
      <c r="G155" s="255" t="s">
        <v>162</v>
      </c>
      <c r="H155" s="256">
        <v>1</v>
      </c>
      <c r="I155" s="257"/>
      <c r="J155" s="258">
        <f>ROUND(I155*H155,2)</f>
        <v>0</v>
      </c>
      <c r="K155" s="254" t="s">
        <v>157</v>
      </c>
      <c r="L155" s="259"/>
      <c r="M155" s="260" t="s">
        <v>1</v>
      </c>
      <c r="N155" s="261" t="s">
        <v>38</v>
      </c>
      <c r="O155" s="77"/>
      <c r="P155" s="213">
        <f>O155*H155</f>
        <v>0</v>
      </c>
      <c r="Q155" s="213">
        <v>0.013899999999999999</v>
      </c>
      <c r="R155" s="213">
        <f>Q155*H155</f>
        <v>0.013899999999999999</v>
      </c>
      <c r="S155" s="213">
        <v>0</v>
      </c>
      <c r="T155" s="214">
        <f>S155*H155</f>
        <v>0</v>
      </c>
      <c r="AR155" s="15" t="s">
        <v>188</v>
      </c>
      <c r="AT155" s="15" t="s">
        <v>240</v>
      </c>
      <c r="AU155" s="15" t="s">
        <v>77</v>
      </c>
      <c r="AY155" s="15" t="s">
        <v>130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5" t="s">
        <v>75</v>
      </c>
      <c r="BK155" s="215">
        <f>ROUND(I155*H155,2)</f>
        <v>0</v>
      </c>
      <c r="BL155" s="15" t="s">
        <v>137</v>
      </c>
      <c r="BM155" s="15" t="s">
        <v>904</v>
      </c>
    </row>
    <row r="156" s="1" customFormat="1" ht="16.5" customHeight="1">
      <c r="B156" s="36"/>
      <c r="C156" s="204" t="s">
        <v>228</v>
      </c>
      <c r="D156" s="204" t="s">
        <v>133</v>
      </c>
      <c r="E156" s="205" t="s">
        <v>905</v>
      </c>
      <c r="F156" s="206" t="s">
        <v>906</v>
      </c>
      <c r="G156" s="207" t="s">
        <v>156</v>
      </c>
      <c r="H156" s="208">
        <v>0.80000000000000004</v>
      </c>
      <c r="I156" s="209"/>
      <c r="J156" s="210">
        <f>ROUND(I156*H156,2)</f>
        <v>0</v>
      </c>
      <c r="K156" s="206" t="s">
        <v>157</v>
      </c>
      <c r="L156" s="41"/>
      <c r="M156" s="211" t="s">
        <v>1</v>
      </c>
      <c r="N156" s="212" t="s">
        <v>38</v>
      </c>
      <c r="O156" s="77"/>
      <c r="P156" s="213">
        <f>O156*H156</f>
        <v>0</v>
      </c>
      <c r="Q156" s="213">
        <v>1.79172</v>
      </c>
      <c r="R156" s="213">
        <f>Q156*H156</f>
        <v>1.433376</v>
      </c>
      <c r="S156" s="213">
        <v>0</v>
      </c>
      <c r="T156" s="214">
        <f>S156*H156</f>
        <v>0</v>
      </c>
      <c r="AR156" s="15" t="s">
        <v>137</v>
      </c>
      <c r="AT156" s="15" t="s">
        <v>133</v>
      </c>
      <c r="AU156" s="15" t="s">
        <v>77</v>
      </c>
      <c r="AY156" s="15" t="s">
        <v>130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5" t="s">
        <v>75</v>
      </c>
      <c r="BK156" s="215">
        <f>ROUND(I156*H156,2)</f>
        <v>0</v>
      </c>
      <c r="BL156" s="15" t="s">
        <v>137</v>
      </c>
      <c r="BM156" s="15" t="s">
        <v>907</v>
      </c>
    </row>
    <row r="157" s="13" customFormat="1">
      <c r="B157" s="242"/>
      <c r="C157" s="243"/>
      <c r="D157" s="218" t="s">
        <v>139</v>
      </c>
      <c r="E157" s="244" t="s">
        <v>1</v>
      </c>
      <c r="F157" s="245" t="s">
        <v>908</v>
      </c>
      <c r="G157" s="243"/>
      <c r="H157" s="244" t="s">
        <v>1</v>
      </c>
      <c r="I157" s="246"/>
      <c r="J157" s="243"/>
      <c r="K157" s="243"/>
      <c r="L157" s="247"/>
      <c r="M157" s="248"/>
      <c r="N157" s="249"/>
      <c r="O157" s="249"/>
      <c r="P157" s="249"/>
      <c r="Q157" s="249"/>
      <c r="R157" s="249"/>
      <c r="S157" s="249"/>
      <c r="T157" s="250"/>
      <c r="AT157" s="251" t="s">
        <v>139</v>
      </c>
      <c r="AU157" s="251" t="s">
        <v>77</v>
      </c>
      <c r="AV157" s="13" t="s">
        <v>75</v>
      </c>
      <c r="AW157" s="13" t="s">
        <v>30</v>
      </c>
      <c r="AX157" s="13" t="s">
        <v>67</v>
      </c>
      <c r="AY157" s="251" t="s">
        <v>130</v>
      </c>
    </row>
    <row r="158" s="11" customFormat="1">
      <c r="B158" s="216"/>
      <c r="C158" s="217"/>
      <c r="D158" s="218" t="s">
        <v>139</v>
      </c>
      <c r="E158" s="219" t="s">
        <v>1</v>
      </c>
      <c r="F158" s="220" t="s">
        <v>909</v>
      </c>
      <c r="G158" s="217"/>
      <c r="H158" s="221">
        <v>0.80000000000000004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139</v>
      </c>
      <c r="AU158" s="227" t="s">
        <v>77</v>
      </c>
      <c r="AV158" s="11" t="s">
        <v>77</v>
      </c>
      <c r="AW158" s="11" t="s">
        <v>30</v>
      </c>
      <c r="AX158" s="11" t="s">
        <v>67</v>
      </c>
      <c r="AY158" s="227" t="s">
        <v>130</v>
      </c>
    </row>
    <row r="159" s="12" customFormat="1">
      <c r="B159" s="228"/>
      <c r="C159" s="229"/>
      <c r="D159" s="218" t="s">
        <v>139</v>
      </c>
      <c r="E159" s="230" t="s">
        <v>1</v>
      </c>
      <c r="F159" s="231" t="s">
        <v>141</v>
      </c>
      <c r="G159" s="229"/>
      <c r="H159" s="232">
        <v>0.80000000000000004</v>
      </c>
      <c r="I159" s="233"/>
      <c r="J159" s="229"/>
      <c r="K159" s="229"/>
      <c r="L159" s="234"/>
      <c r="M159" s="239"/>
      <c r="N159" s="240"/>
      <c r="O159" s="240"/>
      <c r="P159" s="240"/>
      <c r="Q159" s="240"/>
      <c r="R159" s="240"/>
      <c r="S159" s="240"/>
      <c r="T159" s="241"/>
      <c r="AT159" s="238" t="s">
        <v>139</v>
      </c>
      <c r="AU159" s="238" t="s">
        <v>77</v>
      </c>
      <c r="AV159" s="12" t="s">
        <v>137</v>
      </c>
      <c r="AW159" s="12" t="s">
        <v>30</v>
      </c>
      <c r="AX159" s="12" t="s">
        <v>75</v>
      </c>
      <c r="AY159" s="238" t="s">
        <v>130</v>
      </c>
    </row>
    <row r="160" s="1" customFormat="1" ht="16.5" customHeight="1">
      <c r="B160" s="36"/>
      <c r="C160" s="204" t="s">
        <v>239</v>
      </c>
      <c r="D160" s="204" t="s">
        <v>133</v>
      </c>
      <c r="E160" s="205" t="s">
        <v>910</v>
      </c>
      <c r="F160" s="206" t="s">
        <v>911</v>
      </c>
      <c r="G160" s="207" t="s">
        <v>267</v>
      </c>
      <c r="H160" s="208">
        <v>56.119999999999997</v>
      </c>
      <c r="I160" s="209"/>
      <c r="J160" s="210">
        <f>ROUND(I160*H160,2)</f>
        <v>0</v>
      </c>
      <c r="K160" s="206" t="s">
        <v>157</v>
      </c>
      <c r="L160" s="41"/>
      <c r="M160" s="211" t="s">
        <v>1</v>
      </c>
      <c r="N160" s="212" t="s">
        <v>38</v>
      </c>
      <c r="O160" s="77"/>
      <c r="P160" s="213">
        <f>O160*H160</f>
        <v>0</v>
      </c>
      <c r="Q160" s="213">
        <v>0.057610000000000001</v>
      </c>
      <c r="R160" s="213">
        <f>Q160*H160</f>
        <v>3.2330731999999998</v>
      </c>
      <c r="S160" s="213">
        <v>0</v>
      </c>
      <c r="T160" s="214">
        <f>S160*H160</f>
        <v>0</v>
      </c>
      <c r="AR160" s="15" t="s">
        <v>137</v>
      </c>
      <c r="AT160" s="15" t="s">
        <v>133</v>
      </c>
      <c r="AU160" s="15" t="s">
        <v>77</v>
      </c>
      <c r="AY160" s="15" t="s">
        <v>130</v>
      </c>
      <c r="BE160" s="215">
        <f>IF(N160="základní",J160,0)</f>
        <v>0</v>
      </c>
      <c r="BF160" s="215">
        <f>IF(N160="snížená",J160,0)</f>
        <v>0</v>
      </c>
      <c r="BG160" s="215">
        <f>IF(N160="zákl. přenesená",J160,0)</f>
        <v>0</v>
      </c>
      <c r="BH160" s="215">
        <f>IF(N160="sníž. přenesená",J160,0)</f>
        <v>0</v>
      </c>
      <c r="BI160" s="215">
        <f>IF(N160="nulová",J160,0)</f>
        <v>0</v>
      </c>
      <c r="BJ160" s="15" t="s">
        <v>75</v>
      </c>
      <c r="BK160" s="215">
        <f>ROUND(I160*H160,2)</f>
        <v>0</v>
      </c>
      <c r="BL160" s="15" t="s">
        <v>137</v>
      </c>
      <c r="BM160" s="15" t="s">
        <v>912</v>
      </c>
    </row>
    <row r="161" s="13" customFormat="1">
      <c r="B161" s="242"/>
      <c r="C161" s="243"/>
      <c r="D161" s="218" t="s">
        <v>139</v>
      </c>
      <c r="E161" s="244" t="s">
        <v>1</v>
      </c>
      <c r="F161" s="245" t="s">
        <v>913</v>
      </c>
      <c r="G161" s="243"/>
      <c r="H161" s="244" t="s">
        <v>1</v>
      </c>
      <c r="I161" s="246"/>
      <c r="J161" s="243"/>
      <c r="K161" s="243"/>
      <c r="L161" s="247"/>
      <c r="M161" s="248"/>
      <c r="N161" s="249"/>
      <c r="O161" s="249"/>
      <c r="P161" s="249"/>
      <c r="Q161" s="249"/>
      <c r="R161" s="249"/>
      <c r="S161" s="249"/>
      <c r="T161" s="250"/>
      <c r="AT161" s="251" t="s">
        <v>139</v>
      </c>
      <c r="AU161" s="251" t="s">
        <v>77</v>
      </c>
      <c r="AV161" s="13" t="s">
        <v>75</v>
      </c>
      <c r="AW161" s="13" t="s">
        <v>30</v>
      </c>
      <c r="AX161" s="13" t="s">
        <v>67</v>
      </c>
      <c r="AY161" s="251" t="s">
        <v>130</v>
      </c>
    </row>
    <row r="162" s="11" customFormat="1">
      <c r="B162" s="216"/>
      <c r="C162" s="217"/>
      <c r="D162" s="218" t="s">
        <v>139</v>
      </c>
      <c r="E162" s="219" t="s">
        <v>1</v>
      </c>
      <c r="F162" s="220" t="s">
        <v>914</v>
      </c>
      <c r="G162" s="217"/>
      <c r="H162" s="221">
        <v>13.6</v>
      </c>
      <c r="I162" s="222"/>
      <c r="J162" s="217"/>
      <c r="K162" s="217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139</v>
      </c>
      <c r="AU162" s="227" t="s">
        <v>77</v>
      </c>
      <c r="AV162" s="11" t="s">
        <v>77</v>
      </c>
      <c r="AW162" s="11" t="s">
        <v>30</v>
      </c>
      <c r="AX162" s="11" t="s">
        <v>67</v>
      </c>
      <c r="AY162" s="227" t="s">
        <v>130</v>
      </c>
    </row>
    <row r="163" s="11" customFormat="1">
      <c r="B163" s="216"/>
      <c r="C163" s="217"/>
      <c r="D163" s="218" t="s">
        <v>139</v>
      </c>
      <c r="E163" s="219" t="s">
        <v>1</v>
      </c>
      <c r="F163" s="220" t="s">
        <v>915</v>
      </c>
      <c r="G163" s="217"/>
      <c r="H163" s="221">
        <v>3.1000000000000001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139</v>
      </c>
      <c r="AU163" s="227" t="s">
        <v>77</v>
      </c>
      <c r="AV163" s="11" t="s">
        <v>77</v>
      </c>
      <c r="AW163" s="11" t="s">
        <v>30</v>
      </c>
      <c r="AX163" s="11" t="s">
        <v>67</v>
      </c>
      <c r="AY163" s="227" t="s">
        <v>130</v>
      </c>
    </row>
    <row r="164" s="11" customFormat="1">
      <c r="B164" s="216"/>
      <c r="C164" s="217"/>
      <c r="D164" s="218" t="s">
        <v>139</v>
      </c>
      <c r="E164" s="219" t="s">
        <v>1</v>
      </c>
      <c r="F164" s="220" t="s">
        <v>916</v>
      </c>
      <c r="G164" s="217"/>
      <c r="H164" s="221">
        <v>4.9199999999999999</v>
      </c>
      <c r="I164" s="222"/>
      <c r="J164" s="217"/>
      <c r="K164" s="217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139</v>
      </c>
      <c r="AU164" s="227" t="s">
        <v>77</v>
      </c>
      <c r="AV164" s="11" t="s">
        <v>77</v>
      </c>
      <c r="AW164" s="11" t="s">
        <v>30</v>
      </c>
      <c r="AX164" s="11" t="s">
        <v>67</v>
      </c>
      <c r="AY164" s="227" t="s">
        <v>130</v>
      </c>
    </row>
    <row r="165" s="11" customFormat="1">
      <c r="B165" s="216"/>
      <c r="C165" s="217"/>
      <c r="D165" s="218" t="s">
        <v>139</v>
      </c>
      <c r="E165" s="219" t="s">
        <v>1</v>
      </c>
      <c r="F165" s="220" t="s">
        <v>917</v>
      </c>
      <c r="G165" s="217"/>
      <c r="H165" s="221">
        <v>5.0999999999999996</v>
      </c>
      <c r="I165" s="222"/>
      <c r="J165" s="217"/>
      <c r="K165" s="217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139</v>
      </c>
      <c r="AU165" s="227" t="s">
        <v>77</v>
      </c>
      <c r="AV165" s="11" t="s">
        <v>77</v>
      </c>
      <c r="AW165" s="11" t="s">
        <v>30</v>
      </c>
      <c r="AX165" s="11" t="s">
        <v>67</v>
      </c>
      <c r="AY165" s="227" t="s">
        <v>130</v>
      </c>
    </row>
    <row r="166" s="13" customFormat="1">
      <c r="B166" s="242"/>
      <c r="C166" s="243"/>
      <c r="D166" s="218" t="s">
        <v>139</v>
      </c>
      <c r="E166" s="244" t="s">
        <v>1</v>
      </c>
      <c r="F166" s="245" t="s">
        <v>895</v>
      </c>
      <c r="G166" s="243"/>
      <c r="H166" s="244" t="s">
        <v>1</v>
      </c>
      <c r="I166" s="246"/>
      <c r="J166" s="243"/>
      <c r="K166" s="243"/>
      <c r="L166" s="247"/>
      <c r="M166" s="248"/>
      <c r="N166" s="249"/>
      <c r="O166" s="249"/>
      <c r="P166" s="249"/>
      <c r="Q166" s="249"/>
      <c r="R166" s="249"/>
      <c r="S166" s="249"/>
      <c r="T166" s="250"/>
      <c r="AT166" s="251" t="s">
        <v>139</v>
      </c>
      <c r="AU166" s="251" t="s">
        <v>77</v>
      </c>
      <c r="AV166" s="13" t="s">
        <v>75</v>
      </c>
      <c r="AW166" s="13" t="s">
        <v>30</v>
      </c>
      <c r="AX166" s="13" t="s">
        <v>67</v>
      </c>
      <c r="AY166" s="251" t="s">
        <v>130</v>
      </c>
    </row>
    <row r="167" s="11" customFormat="1">
      <c r="B167" s="216"/>
      <c r="C167" s="217"/>
      <c r="D167" s="218" t="s">
        <v>139</v>
      </c>
      <c r="E167" s="219" t="s">
        <v>1</v>
      </c>
      <c r="F167" s="220" t="s">
        <v>914</v>
      </c>
      <c r="G167" s="217"/>
      <c r="H167" s="221">
        <v>13.6</v>
      </c>
      <c r="I167" s="222"/>
      <c r="J167" s="217"/>
      <c r="K167" s="217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139</v>
      </c>
      <c r="AU167" s="227" t="s">
        <v>77</v>
      </c>
      <c r="AV167" s="11" t="s">
        <v>77</v>
      </c>
      <c r="AW167" s="11" t="s">
        <v>30</v>
      </c>
      <c r="AX167" s="11" t="s">
        <v>67</v>
      </c>
      <c r="AY167" s="227" t="s">
        <v>130</v>
      </c>
    </row>
    <row r="168" s="11" customFormat="1">
      <c r="B168" s="216"/>
      <c r="C168" s="217"/>
      <c r="D168" s="218" t="s">
        <v>139</v>
      </c>
      <c r="E168" s="219" t="s">
        <v>1</v>
      </c>
      <c r="F168" s="220" t="s">
        <v>918</v>
      </c>
      <c r="G168" s="217"/>
      <c r="H168" s="221">
        <v>6.0800000000000001</v>
      </c>
      <c r="I168" s="222"/>
      <c r="J168" s="217"/>
      <c r="K168" s="217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139</v>
      </c>
      <c r="AU168" s="227" t="s">
        <v>77</v>
      </c>
      <c r="AV168" s="11" t="s">
        <v>77</v>
      </c>
      <c r="AW168" s="11" t="s">
        <v>30</v>
      </c>
      <c r="AX168" s="11" t="s">
        <v>67</v>
      </c>
      <c r="AY168" s="227" t="s">
        <v>130</v>
      </c>
    </row>
    <row r="169" s="11" customFormat="1">
      <c r="B169" s="216"/>
      <c r="C169" s="217"/>
      <c r="D169" s="218" t="s">
        <v>139</v>
      </c>
      <c r="E169" s="219" t="s">
        <v>1</v>
      </c>
      <c r="F169" s="220" t="s">
        <v>919</v>
      </c>
      <c r="G169" s="217"/>
      <c r="H169" s="221">
        <v>4.1600000000000001</v>
      </c>
      <c r="I169" s="222"/>
      <c r="J169" s="217"/>
      <c r="K169" s="217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139</v>
      </c>
      <c r="AU169" s="227" t="s">
        <v>77</v>
      </c>
      <c r="AV169" s="11" t="s">
        <v>77</v>
      </c>
      <c r="AW169" s="11" t="s">
        <v>30</v>
      </c>
      <c r="AX169" s="11" t="s">
        <v>67</v>
      </c>
      <c r="AY169" s="227" t="s">
        <v>130</v>
      </c>
    </row>
    <row r="170" s="11" customFormat="1">
      <c r="B170" s="216"/>
      <c r="C170" s="217"/>
      <c r="D170" s="218" t="s">
        <v>139</v>
      </c>
      <c r="E170" s="219" t="s">
        <v>1</v>
      </c>
      <c r="F170" s="220" t="s">
        <v>915</v>
      </c>
      <c r="G170" s="217"/>
      <c r="H170" s="221">
        <v>3.1000000000000001</v>
      </c>
      <c r="I170" s="222"/>
      <c r="J170" s="217"/>
      <c r="K170" s="217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139</v>
      </c>
      <c r="AU170" s="227" t="s">
        <v>77</v>
      </c>
      <c r="AV170" s="11" t="s">
        <v>77</v>
      </c>
      <c r="AW170" s="11" t="s">
        <v>30</v>
      </c>
      <c r="AX170" s="11" t="s">
        <v>67</v>
      </c>
      <c r="AY170" s="227" t="s">
        <v>130</v>
      </c>
    </row>
    <row r="171" s="11" customFormat="1">
      <c r="B171" s="216"/>
      <c r="C171" s="217"/>
      <c r="D171" s="218" t="s">
        <v>139</v>
      </c>
      <c r="E171" s="219" t="s">
        <v>1</v>
      </c>
      <c r="F171" s="220" t="s">
        <v>920</v>
      </c>
      <c r="G171" s="217"/>
      <c r="H171" s="221">
        <v>2.46</v>
      </c>
      <c r="I171" s="222"/>
      <c r="J171" s="217"/>
      <c r="K171" s="217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139</v>
      </c>
      <c r="AU171" s="227" t="s">
        <v>77</v>
      </c>
      <c r="AV171" s="11" t="s">
        <v>77</v>
      </c>
      <c r="AW171" s="11" t="s">
        <v>30</v>
      </c>
      <c r="AX171" s="11" t="s">
        <v>67</v>
      </c>
      <c r="AY171" s="227" t="s">
        <v>130</v>
      </c>
    </row>
    <row r="172" s="12" customFormat="1">
      <c r="B172" s="228"/>
      <c r="C172" s="229"/>
      <c r="D172" s="218" t="s">
        <v>139</v>
      </c>
      <c r="E172" s="230" t="s">
        <v>1</v>
      </c>
      <c r="F172" s="231" t="s">
        <v>141</v>
      </c>
      <c r="G172" s="229"/>
      <c r="H172" s="232">
        <v>56.120000000000005</v>
      </c>
      <c r="I172" s="233"/>
      <c r="J172" s="229"/>
      <c r="K172" s="229"/>
      <c r="L172" s="234"/>
      <c r="M172" s="239"/>
      <c r="N172" s="240"/>
      <c r="O172" s="240"/>
      <c r="P172" s="240"/>
      <c r="Q172" s="240"/>
      <c r="R172" s="240"/>
      <c r="S172" s="240"/>
      <c r="T172" s="241"/>
      <c r="AT172" s="238" t="s">
        <v>139</v>
      </c>
      <c r="AU172" s="238" t="s">
        <v>77</v>
      </c>
      <c r="AV172" s="12" t="s">
        <v>137</v>
      </c>
      <c r="AW172" s="12" t="s">
        <v>30</v>
      </c>
      <c r="AX172" s="12" t="s">
        <v>75</v>
      </c>
      <c r="AY172" s="238" t="s">
        <v>130</v>
      </c>
    </row>
    <row r="173" s="10" customFormat="1" ht="22.8" customHeight="1">
      <c r="B173" s="188"/>
      <c r="C173" s="189"/>
      <c r="D173" s="190" t="s">
        <v>66</v>
      </c>
      <c r="E173" s="202" t="s">
        <v>137</v>
      </c>
      <c r="F173" s="202" t="s">
        <v>921</v>
      </c>
      <c r="G173" s="189"/>
      <c r="H173" s="189"/>
      <c r="I173" s="192"/>
      <c r="J173" s="203">
        <f>BK173</f>
        <v>0</v>
      </c>
      <c r="K173" s="189"/>
      <c r="L173" s="194"/>
      <c r="M173" s="195"/>
      <c r="N173" s="196"/>
      <c r="O173" s="196"/>
      <c r="P173" s="197">
        <f>SUM(P174:P177)</f>
        <v>0</v>
      </c>
      <c r="Q173" s="196"/>
      <c r="R173" s="197">
        <f>SUM(R174:R177)</f>
        <v>2.2611715000000001</v>
      </c>
      <c r="S173" s="196"/>
      <c r="T173" s="198">
        <f>SUM(T174:T177)</f>
        <v>0</v>
      </c>
      <c r="AR173" s="199" t="s">
        <v>75</v>
      </c>
      <c r="AT173" s="200" t="s">
        <v>66</v>
      </c>
      <c r="AU173" s="200" t="s">
        <v>75</v>
      </c>
      <c r="AY173" s="199" t="s">
        <v>130</v>
      </c>
      <c r="BK173" s="201">
        <f>SUM(BK174:BK177)</f>
        <v>0</v>
      </c>
    </row>
    <row r="174" s="1" customFormat="1" ht="16.5" customHeight="1">
      <c r="B174" s="36"/>
      <c r="C174" s="204" t="s">
        <v>245</v>
      </c>
      <c r="D174" s="204" t="s">
        <v>133</v>
      </c>
      <c r="E174" s="205" t="s">
        <v>922</v>
      </c>
      <c r="F174" s="206" t="s">
        <v>923</v>
      </c>
      <c r="G174" s="207" t="s">
        <v>156</v>
      </c>
      <c r="H174" s="208">
        <v>0.90000000000000002</v>
      </c>
      <c r="I174" s="209"/>
      <c r="J174" s="210">
        <f>ROUND(I174*H174,2)</f>
        <v>0</v>
      </c>
      <c r="K174" s="206" t="s">
        <v>157</v>
      </c>
      <c r="L174" s="41"/>
      <c r="M174" s="211" t="s">
        <v>1</v>
      </c>
      <c r="N174" s="212" t="s">
        <v>38</v>
      </c>
      <c r="O174" s="77"/>
      <c r="P174" s="213">
        <f>O174*H174</f>
        <v>0</v>
      </c>
      <c r="Q174" s="213">
        <v>2.4533700000000001</v>
      </c>
      <c r="R174" s="213">
        <f>Q174*H174</f>
        <v>2.2080329999999999</v>
      </c>
      <c r="S174" s="213">
        <v>0</v>
      </c>
      <c r="T174" s="214">
        <f>S174*H174</f>
        <v>0</v>
      </c>
      <c r="AR174" s="15" t="s">
        <v>137</v>
      </c>
      <c r="AT174" s="15" t="s">
        <v>133</v>
      </c>
      <c r="AU174" s="15" t="s">
        <v>77</v>
      </c>
      <c r="AY174" s="15" t="s">
        <v>130</v>
      </c>
      <c r="BE174" s="215">
        <f>IF(N174="základní",J174,0)</f>
        <v>0</v>
      </c>
      <c r="BF174" s="215">
        <f>IF(N174="snížená",J174,0)</f>
        <v>0</v>
      </c>
      <c r="BG174" s="215">
        <f>IF(N174="zákl. přenesená",J174,0)</f>
        <v>0</v>
      </c>
      <c r="BH174" s="215">
        <f>IF(N174="sníž. přenesená",J174,0)</f>
        <v>0</v>
      </c>
      <c r="BI174" s="215">
        <f>IF(N174="nulová",J174,0)</f>
        <v>0</v>
      </c>
      <c r="BJ174" s="15" t="s">
        <v>75</v>
      </c>
      <c r="BK174" s="215">
        <f>ROUND(I174*H174,2)</f>
        <v>0</v>
      </c>
      <c r="BL174" s="15" t="s">
        <v>137</v>
      </c>
      <c r="BM174" s="15" t="s">
        <v>924</v>
      </c>
    </row>
    <row r="175" s="11" customFormat="1">
      <c r="B175" s="216"/>
      <c r="C175" s="217"/>
      <c r="D175" s="218" t="s">
        <v>139</v>
      </c>
      <c r="E175" s="219" t="s">
        <v>1</v>
      </c>
      <c r="F175" s="220" t="s">
        <v>925</v>
      </c>
      <c r="G175" s="217"/>
      <c r="H175" s="221">
        <v>0.90000000000000002</v>
      </c>
      <c r="I175" s="222"/>
      <c r="J175" s="217"/>
      <c r="K175" s="217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139</v>
      </c>
      <c r="AU175" s="227" t="s">
        <v>77</v>
      </c>
      <c r="AV175" s="11" t="s">
        <v>77</v>
      </c>
      <c r="AW175" s="11" t="s">
        <v>30</v>
      </c>
      <c r="AX175" s="11" t="s">
        <v>67</v>
      </c>
      <c r="AY175" s="227" t="s">
        <v>130</v>
      </c>
    </row>
    <row r="176" s="12" customFormat="1">
      <c r="B176" s="228"/>
      <c r="C176" s="229"/>
      <c r="D176" s="218" t="s">
        <v>139</v>
      </c>
      <c r="E176" s="230" t="s">
        <v>1</v>
      </c>
      <c r="F176" s="231" t="s">
        <v>141</v>
      </c>
      <c r="G176" s="229"/>
      <c r="H176" s="232">
        <v>0.90000000000000002</v>
      </c>
      <c r="I176" s="233"/>
      <c r="J176" s="229"/>
      <c r="K176" s="229"/>
      <c r="L176" s="234"/>
      <c r="M176" s="239"/>
      <c r="N176" s="240"/>
      <c r="O176" s="240"/>
      <c r="P176" s="240"/>
      <c r="Q176" s="240"/>
      <c r="R176" s="240"/>
      <c r="S176" s="240"/>
      <c r="T176" s="241"/>
      <c r="AT176" s="238" t="s">
        <v>139</v>
      </c>
      <c r="AU176" s="238" t="s">
        <v>77</v>
      </c>
      <c r="AV176" s="12" t="s">
        <v>137</v>
      </c>
      <c r="AW176" s="12" t="s">
        <v>30</v>
      </c>
      <c r="AX176" s="12" t="s">
        <v>75</v>
      </c>
      <c r="AY176" s="238" t="s">
        <v>130</v>
      </c>
    </row>
    <row r="177" s="1" customFormat="1" ht="16.5" customHeight="1">
      <c r="B177" s="36"/>
      <c r="C177" s="204" t="s">
        <v>250</v>
      </c>
      <c r="D177" s="204" t="s">
        <v>133</v>
      </c>
      <c r="E177" s="205" t="s">
        <v>926</v>
      </c>
      <c r="F177" s="206" t="s">
        <v>927</v>
      </c>
      <c r="G177" s="207" t="s">
        <v>209</v>
      </c>
      <c r="H177" s="208">
        <v>0.050000000000000003</v>
      </c>
      <c r="I177" s="209"/>
      <c r="J177" s="210">
        <f>ROUND(I177*H177,2)</f>
        <v>0</v>
      </c>
      <c r="K177" s="206" t="s">
        <v>157</v>
      </c>
      <c r="L177" s="41"/>
      <c r="M177" s="211" t="s">
        <v>1</v>
      </c>
      <c r="N177" s="212" t="s">
        <v>38</v>
      </c>
      <c r="O177" s="77"/>
      <c r="P177" s="213">
        <f>O177*H177</f>
        <v>0</v>
      </c>
      <c r="Q177" s="213">
        <v>1.06277</v>
      </c>
      <c r="R177" s="213">
        <f>Q177*H177</f>
        <v>0.053138500000000005</v>
      </c>
      <c r="S177" s="213">
        <v>0</v>
      </c>
      <c r="T177" s="214">
        <f>S177*H177</f>
        <v>0</v>
      </c>
      <c r="AR177" s="15" t="s">
        <v>137</v>
      </c>
      <c r="AT177" s="15" t="s">
        <v>133</v>
      </c>
      <c r="AU177" s="15" t="s">
        <v>77</v>
      </c>
      <c r="AY177" s="15" t="s">
        <v>130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5" t="s">
        <v>75</v>
      </c>
      <c r="BK177" s="215">
        <f>ROUND(I177*H177,2)</f>
        <v>0</v>
      </c>
      <c r="BL177" s="15" t="s">
        <v>137</v>
      </c>
      <c r="BM177" s="15" t="s">
        <v>928</v>
      </c>
    </row>
    <row r="178" s="10" customFormat="1" ht="22.8" customHeight="1">
      <c r="B178" s="188"/>
      <c r="C178" s="189"/>
      <c r="D178" s="190" t="s">
        <v>66</v>
      </c>
      <c r="E178" s="202" t="s">
        <v>174</v>
      </c>
      <c r="F178" s="202" t="s">
        <v>929</v>
      </c>
      <c r="G178" s="189"/>
      <c r="H178" s="189"/>
      <c r="I178" s="192"/>
      <c r="J178" s="203">
        <f>BK178</f>
        <v>0</v>
      </c>
      <c r="K178" s="189"/>
      <c r="L178" s="194"/>
      <c r="M178" s="195"/>
      <c r="N178" s="196"/>
      <c r="O178" s="196"/>
      <c r="P178" s="197">
        <f>SUM(P179:P210)</f>
        <v>0</v>
      </c>
      <c r="Q178" s="196"/>
      <c r="R178" s="197">
        <f>SUM(R179:R210)</f>
        <v>19.629392500000002</v>
      </c>
      <c r="S178" s="196"/>
      <c r="T178" s="198">
        <f>SUM(T179:T210)</f>
        <v>0</v>
      </c>
      <c r="AR178" s="199" t="s">
        <v>75</v>
      </c>
      <c r="AT178" s="200" t="s">
        <v>66</v>
      </c>
      <c r="AU178" s="200" t="s">
        <v>75</v>
      </c>
      <c r="AY178" s="199" t="s">
        <v>130</v>
      </c>
      <c r="BK178" s="201">
        <f>SUM(BK179:BK210)</f>
        <v>0</v>
      </c>
    </row>
    <row r="179" s="1" customFormat="1" ht="16.5" customHeight="1">
      <c r="B179" s="36"/>
      <c r="C179" s="204" t="s">
        <v>255</v>
      </c>
      <c r="D179" s="204" t="s">
        <v>133</v>
      </c>
      <c r="E179" s="205" t="s">
        <v>930</v>
      </c>
      <c r="F179" s="206" t="s">
        <v>931</v>
      </c>
      <c r="G179" s="207" t="s">
        <v>136</v>
      </c>
      <c r="H179" s="208">
        <v>8</v>
      </c>
      <c r="I179" s="209"/>
      <c r="J179" s="210">
        <f>ROUND(I179*H179,2)</f>
        <v>0</v>
      </c>
      <c r="K179" s="206" t="s">
        <v>157</v>
      </c>
      <c r="L179" s="41"/>
      <c r="M179" s="211" t="s">
        <v>1</v>
      </c>
      <c r="N179" s="212" t="s">
        <v>38</v>
      </c>
      <c r="O179" s="77"/>
      <c r="P179" s="213">
        <f>O179*H179</f>
        <v>0</v>
      </c>
      <c r="Q179" s="213">
        <v>0</v>
      </c>
      <c r="R179" s="213">
        <f>Q179*H179</f>
        <v>0</v>
      </c>
      <c r="S179" s="213">
        <v>0</v>
      </c>
      <c r="T179" s="214">
        <f>S179*H179</f>
        <v>0</v>
      </c>
      <c r="AR179" s="15" t="s">
        <v>137</v>
      </c>
      <c r="AT179" s="15" t="s">
        <v>133</v>
      </c>
      <c r="AU179" s="15" t="s">
        <v>77</v>
      </c>
      <c r="AY179" s="15" t="s">
        <v>130</v>
      </c>
      <c r="BE179" s="215">
        <f>IF(N179="základní",J179,0)</f>
        <v>0</v>
      </c>
      <c r="BF179" s="215">
        <f>IF(N179="snížená",J179,0)</f>
        <v>0</v>
      </c>
      <c r="BG179" s="215">
        <f>IF(N179="zákl. přenesená",J179,0)</f>
        <v>0</v>
      </c>
      <c r="BH179" s="215">
        <f>IF(N179="sníž. přenesená",J179,0)</f>
        <v>0</v>
      </c>
      <c r="BI179" s="215">
        <f>IF(N179="nulová",J179,0)</f>
        <v>0</v>
      </c>
      <c r="BJ179" s="15" t="s">
        <v>75</v>
      </c>
      <c r="BK179" s="215">
        <f>ROUND(I179*H179,2)</f>
        <v>0</v>
      </c>
      <c r="BL179" s="15" t="s">
        <v>137</v>
      </c>
      <c r="BM179" s="15" t="s">
        <v>932</v>
      </c>
    </row>
    <row r="180" s="1" customFormat="1" ht="16.5" customHeight="1">
      <c r="B180" s="36"/>
      <c r="C180" s="204" t="s">
        <v>7</v>
      </c>
      <c r="D180" s="204" t="s">
        <v>133</v>
      </c>
      <c r="E180" s="205" t="s">
        <v>933</v>
      </c>
      <c r="F180" s="206" t="s">
        <v>934</v>
      </c>
      <c r="G180" s="207" t="s">
        <v>136</v>
      </c>
      <c r="H180" s="208">
        <v>8</v>
      </c>
      <c r="I180" s="209"/>
      <c r="J180" s="210">
        <f>ROUND(I180*H180,2)</f>
        <v>0</v>
      </c>
      <c r="K180" s="206" t="s">
        <v>157</v>
      </c>
      <c r="L180" s="41"/>
      <c r="M180" s="211" t="s">
        <v>1</v>
      </c>
      <c r="N180" s="212" t="s">
        <v>38</v>
      </c>
      <c r="O180" s="77"/>
      <c r="P180" s="213">
        <f>O180*H180</f>
        <v>0</v>
      </c>
      <c r="Q180" s="213">
        <v>0.10362</v>
      </c>
      <c r="R180" s="213">
        <f>Q180*H180</f>
        <v>0.82896000000000003</v>
      </c>
      <c r="S180" s="213">
        <v>0</v>
      </c>
      <c r="T180" s="214">
        <f>S180*H180</f>
        <v>0</v>
      </c>
      <c r="AR180" s="15" t="s">
        <v>137</v>
      </c>
      <c r="AT180" s="15" t="s">
        <v>133</v>
      </c>
      <c r="AU180" s="15" t="s">
        <v>77</v>
      </c>
      <c r="AY180" s="15" t="s">
        <v>130</v>
      </c>
      <c r="BE180" s="215">
        <f>IF(N180="základní",J180,0)</f>
        <v>0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5" t="s">
        <v>75</v>
      </c>
      <c r="BK180" s="215">
        <f>ROUND(I180*H180,2)</f>
        <v>0</v>
      </c>
      <c r="BL180" s="15" t="s">
        <v>137</v>
      </c>
      <c r="BM180" s="15" t="s">
        <v>935</v>
      </c>
    </row>
    <row r="181" s="1" customFormat="1" ht="16.5" customHeight="1">
      <c r="B181" s="36"/>
      <c r="C181" s="252" t="s">
        <v>264</v>
      </c>
      <c r="D181" s="252" t="s">
        <v>240</v>
      </c>
      <c r="E181" s="253" t="s">
        <v>936</v>
      </c>
      <c r="F181" s="254" t="s">
        <v>937</v>
      </c>
      <c r="G181" s="255" t="s">
        <v>136</v>
      </c>
      <c r="H181" s="256">
        <v>9.5999999999999996</v>
      </c>
      <c r="I181" s="257"/>
      <c r="J181" s="258">
        <f>ROUND(I181*H181,2)</f>
        <v>0</v>
      </c>
      <c r="K181" s="254" t="s">
        <v>157</v>
      </c>
      <c r="L181" s="259"/>
      <c r="M181" s="260" t="s">
        <v>1</v>
      </c>
      <c r="N181" s="261" t="s">
        <v>38</v>
      </c>
      <c r="O181" s="77"/>
      <c r="P181" s="213">
        <f>O181*H181</f>
        <v>0</v>
      </c>
      <c r="Q181" s="213">
        <v>0.13100000000000001</v>
      </c>
      <c r="R181" s="213">
        <f>Q181*H181</f>
        <v>1.2576000000000001</v>
      </c>
      <c r="S181" s="213">
        <v>0</v>
      </c>
      <c r="T181" s="214">
        <f>S181*H181</f>
        <v>0</v>
      </c>
      <c r="AR181" s="15" t="s">
        <v>188</v>
      </c>
      <c r="AT181" s="15" t="s">
        <v>240</v>
      </c>
      <c r="AU181" s="15" t="s">
        <v>77</v>
      </c>
      <c r="AY181" s="15" t="s">
        <v>130</v>
      </c>
      <c r="BE181" s="215">
        <f>IF(N181="základní",J181,0)</f>
        <v>0</v>
      </c>
      <c r="BF181" s="215">
        <f>IF(N181="snížená",J181,0)</f>
        <v>0</v>
      </c>
      <c r="BG181" s="215">
        <f>IF(N181="zákl. přenesená",J181,0)</f>
        <v>0</v>
      </c>
      <c r="BH181" s="215">
        <f>IF(N181="sníž. přenesená",J181,0)</f>
        <v>0</v>
      </c>
      <c r="BI181" s="215">
        <f>IF(N181="nulová",J181,0)</f>
        <v>0</v>
      </c>
      <c r="BJ181" s="15" t="s">
        <v>75</v>
      </c>
      <c r="BK181" s="215">
        <f>ROUND(I181*H181,2)</f>
        <v>0</v>
      </c>
      <c r="BL181" s="15" t="s">
        <v>137</v>
      </c>
      <c r="BM181" s="15" t="s">
        <v>938</v>
      </c>
    </row>
    <row r="182" s="11" customFormat="1">
      <c r="B182" s="216"/>
      <c r="C182" s="217"/>
      <c r="D182" s="218" t="s">
        <v>139</v>
      </c>
      <c r="E182" s="217"/>
      <c r="F182" s="220" t="s">
        <v>939</v>
      </c>
      <c r="G182" s="217"/>
      <c r="H182" s="221">
        <v>9.5999999999999996</v>
      </c>
      <c r="I182" s="222"/>
      <c r="J182" s="217"/>
      <c r="K182" s="217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139</v>
      </c>
      <c r="AU182" s="227" t="s">
        <v>77</v>
      </c>
      <c r="AV182" s="11" t="s">
        <v>77</v>
      </c>
      <c r="AW182" s="11" t="s">
        <v>4</v>
      </c>
      <c r="AX182" s="11" t="s">
        <v>75</v>
      </c>
      <c r="AY182" s="227" t="s">
        <v>130</v>
      </c>
    </row>
    <row r="183" s="1" customFormat="1" ht="16.5" customHeight="1">
      <c r="B183" s="36"/>
      <c r="C183" s="204" t="s">
        <v>269</v>
      </c>
      <c r="D183" s="204" t="s">
        <v>133</v>
      </c>
      <c r="E183" s="205" t="s">
        <v>940</v>
      </c>
      <c r="F183" s="206" t="s">
        <v>941</v>
      </c>
      <c r="G183" s="207" t="s">
        <v>136</v>
      </c>
      <c r="H183" s="208">
        <v>21.742999999999999</v>
      </c>
      <c r="I183" s="209"/>
      <c r="J183" s="210">
        <f>ROUND(I183*H183,2)</f>
        <v>0</v>
      </c>
      <c r="K183" s="206" t="s">
        <v>157</v>
      </c>
      <c r="L183" s="41"/>
      <c r="M183" s="211" t="s">
        <v>1</v>
      </c>
      <c r="N183" s="212" t="s">
        <v>38</v>
      </c>
      <c r="O183" s="77"/>
      <c r="P183" s="213">
        <f>O183*H183</f>
        <v>0</v>
      </c>
      <c r="Q183" s="213">
        <v>0.10100000000000001</v>
      </c>
      <c r="R183" s="213">
        <f>Q183*H183</f>
        <v>2.196043</v>
      </c>
      <c r="S183" s="213">
        <v>0</v>
      </c>
      <c r="T183" s="214">
        <f>S183*H183</f>
        <v>0</v>
      </c>
      <c r="AR183" s="15" t="s">
        <v>137</v>
      </c>
      <c r="AT183" s="15" t="s">
        <v>133</v>
      </c>
      <c r="AU183" s="15" t="s">
        <v>77</v>
      </c>
      <c r="AY183" s="15" t="s">
        <v>130</v>
      </c>
      <c r="BE183" s="215">
        <f>IF(N183="základní",J183,0)</f>
        <v>0</v>
      </c>
      <c r="BF183" s="215">
        <f>IF(N183="snížená",J183,0)</f>
        <v>0</v>
      </c>
      <c r="BG183" s="215">
        <f>IF(N183="zákl. přenesená",J183,0)</f>
        <v>0</v>
      </c>
      <c r="BH183" s="215">
        <f>IF(N183="sníž. přenesená",J183,0)</f>
        <v>0</v>
      </c>
      <c r="BI183" s="215">
        <f>IF(N183="nulová",J183,0)</f>
        <v>0</v>
      </c>
      <c r="BJ183" s="15" t="s">
        <v>75</v>
      </c>
      <c r="BK183" s="215">
        <f>ROUND(I183*H183,2)</f>
        <v>0</v>
      </c>
      <c r="BL183" s="15" t="s">
        <v>137</v>
      </c>
      <c r="BM183" s="15" t="s">
        <v>942</v>
      </c>
    </row>
    <row r="184" s="11" customFormat="1">
      <c r="B184" s="216"/>
      <c r="C184" s="217"/>
      <c r="D184" s="218" t="s">
        <v>139</v>
      </c>
      <c r="E184" s="219" t="s">
        <v>1</v>
      </c>
      <c r="F184" s="220" t="s">
        <v>943</v>
      </c>
      <c r="G184" s="217"/>
      <c r="H184" s="221">
        <v>13.68</v>
      </c>
      <c r="I184" s="222"/>
      <c r="J184" s="217"/>
      <c r="K184" s="217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139</v>
      </c>
      <c r="AU184" s="227" t="s">
        <v>77</v>
      </c>
      <c r="AV184" s="11" t="s">
        <v>77</v>
      </c>
      <c r="AW184" s="11" t="s">
        <v>30</v>
      </c>
      <c r="AX184" s="11" t="s">
        <v>67</v>
      </c>
      <c r="AY184" s="227" t="s">
        <v>130</v>
      </c>
    </row>
    <row r="185" s="11" customFormat="1">
      <c r="B185" s="216"/>
      <c r="C185" s="217"/>
      <c r="D185" s="218" t="s">
        <v>139</v>
      </c>
      <c r="E185" s="219" t="s">
        <v>1</v>
      </c>
      <c r="F185" s="220" t="s">
        <v>944</v>
      </c>
      <c r="G185" s="217"/>
      <c r="H185" s="221">
        <v>3.2000000000000002</v>
      </c>
      <c r="I185" s="222"/>
      <c r="J185" s="217"/>
      <c r="K185" s="217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139</v>
      </c>
      <c r="AU185" s="227" t="s">
        <v>77</v>
      </c>
      <c r="AV185" s="11" t="s">
        <v>77</v>
      </c>
      <c r="AW185" s="11" t="s">
        <v>30</v>
      </c>
      <c r="AX185" s="11" t="s">
        <v>67</v>
      </c>
      <c r="AY185" s="227" t="s">
        <v>130</v>
      </c>
    </row>
    <row r="186" s="11" customFormat="1">
      <c r="B186" s="216"/>
      <c r="C186" s="217"/>
      <c r="D186" s="218" t="s">
        <v>139</v>
      </c>
      <c r="E186" s="219" t="s">
        <v>1</v>
      </c>
      <c r="F186" s="220" t="s">
        <v>945</v>
      </c>
      <c r="G186" s="217"/>
      <c r="H186" s="221">
        <v>3.2999999999999998</v>
      </c>
      <c r="I186" s="222"/>
      <c r="J186" s="217"/>
      <c r="K186" s="217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139</v>
      </c>
      <c r="AU186" s="227" t="s">
        <v>77</v>
      </c>
      <c r="AV186" s="11" t="s">
        <v>77</v>
      </c>
      <c r="AW186" s="11" t="s">
        <v>30</v>
      </c>
      <c r="AX186" s="11" t="s">
        <v>67</v>
      </c>
      <c r="AY186" s="227" t="s">
        <v>130</v>
      </c>
    </row>
    <row r="187" s="11" customFormat="1">
      <c r="B187" s="216"/>
      <c r="C187" s="217"/>
      <c r="D187" s="218" t="s">
        <v>139</v>
      </c>
      <c r="E187" s="219" t="s">
        <v>1</v>
      </c>
      <c r="F187" s="220" t="s">
        <v>946</v>
      </c>
      <c r="G187" s="217"/>
      <c r="H187" s="221">
        <v>1.5629999999999999</v>
      </c>
      <c r="I187" s="222"/>
      <c r="J187" s="217"/>
      <c r="K187" s="217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139</v>
      </c>
      <c r="AU187" s="227" t="s">
        <v>77</v>
      </c>
      <c r="AV187" s="11" t="s">
        <v>77</v>
      </c>
      <c r="AW187" s="11" t="s">
        <v>30</v>
      </c>
      <c r="AX187" s="11" t="s">
        <v>67</v>
      </c>
      <c r="AY187" s="227" t="s">
        <v>130</v>
      </c>
    </row>
    <row r="188" s="12" customFormat="1">
      <c r="B188" s="228"/>
      <c r="C188" s="229"/>
      <c r="D188" s="218" t="s">
        <v>139</v>
      </c>
      <c r="E188" s="230" t="s">
        <v>1</v>
      </c>
      <c r="F188" s="231" t="s">
        <v>141</v>
      </c>
      <c r="G188" s="229"/>
      <c r="H188" s="232">
        <v>21.742999999999999</v>
      </c>
      <c r="I188" s="233"/>
      <c r="J188" s="229"/>
      <c r="K188" s="229"/>
      <c r="L188" s="234"/>
      <c r="M188" s="239"/>
      <c r="N188" s="240"/>
      <c r="O188" s="240"/>
      <c r="P188" s="240"/>
      <c r="Q188" s="240"/>
      <c r="R188" s="240"/>
      <c r="S188" s="240"/>
      <c r="T188" s="241"/>
      <c r="AT188" s="238" t="s">
        <v>139</v>
      </c>
      <c r="AU188" s="238" t="s">
        <v>77</v>
      </c>
      <c r="AV188" s="12" t="s">
        <v>137</v>
      </c>
      <c r="AW188" s="12" t="s">
        <v>30</v>
      </c>
      <c r="AX188" s="12" t="s">
        <v>75</v>
      </c>
      <c r="AY188" s="238" t="s">
        <v>130</v>
      </c>
    </row>
    <row r="189" s="1" customFormat="1" ht="16.5" customHeight="1">
      <c r="B189" s="36"/>
      <c r="C189" s="252" t="s">
        <v>273</v>
      </c>
      <c r="D189" s="252" t="s">
        <v>240</v>
      </c>
      <c r="E189" s="253" t="s">
        <v>947</v>
      </c>
      <c r="F189" s="254" t="s">
        <v>948</v>
      </c>
      <c r="G189" s="255" t="s">
        <v>136</v>
      </c>
      <c r="H189" s="256">
        <v>23.917000000000002</v>
      </c>
      <c r="I189" s="257"/>
      <c r="J189" s="258">
        <f>ROUND(I189*H189,2)</f>
        <v>0</v>
      </c>
      <c r="K189" s="254" t="s">
        <v>157</v>
      </c>
      <c r="L189" s="259"/>
      <c r="M189" s="260" t="s">
        <v>1</v>
      </c>
      <c r="N189" s="261" t="s">
        <v>38</v>
      </c>
      <c r="O189" s="77"/>
      <c r="P189" s="213">
        <f>O189*H189</f>
        <v>0</v>
      </c>
      <c r="Q189" s="213">
        <v>0.17599999999999999</v>
      </c>
      <c r="R189" s="213">
        <f>Q189*H189</f>
        <v>4.2093920000000002</v>
      </c>
      <c r="S189" s="213">
        <v>0</v>
      </c>
      <c r="T189" s="214">
        <f>S189*H189</f>
        <v>0</v>
      </c>
      <c r="AR189" s="15" t="s">
        <v>188</v>
      </c>
      <c r="AT189" s="15" t="s">
        <v>240</v>
      </c>
      <c r="AU189" s="15" t="s">
        <v>77</v>
      </c>
      <c r="AY189" s="15" t="s">
        <v>130</v>
      </c>
      <c r="BE189" s="215">
        <f>IF(N189="základní",J189,0)</f>
        <v>0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5" t="s">
        <v>75</v>
      </c>
      <c r="BK189" s="215">
        <f>ROUND(I189*H189,2)</f>
        <v>0</v>
      </c>
      <c r="BL189" s="15" t="s">
        <v>137</v>
      </c>
      <c r="BM189" s="15" t="s">
        <v>949</v>
      </c>
    </row>
    <row r="190" s="11" customFormat="1">
      <c r="B190" s="216"/>
      <c r="C190" s="217"/>
      <c r="D190" s="218" t="s">
        <v>139</v>
      </c>
      <c r="E190" s="217"/>
      <c r="F190" s="220" t="s">
        <v>950</v>
      </c>
      <c r="G190" s="217"/>
      <c r="H190" s="221">
        <v>23.917000000000002</v>
      </c>
      <c r="I190" s="222"/>
      <c r="J190" s="217"/>
      <c r="K190" s="217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139</v>
      </c>
      <c r="AU190" s="227" t="s">
        <v>77</v>
      </c>
      <c r="AV190" s="11" t="s">
        <v>77</v>
      </c>
      <c r="AW190" s="11" t="s">
        <v>4</v>
      </c>
      <c r="AX190" s="11" t="s">
        <v>75</v>
      </c>
      <c r="AY190" s="227" t="s">
        <v>130</v>
      </c>
    </row>
    <row r="191" s="1" customFormat="1" ht="16.5" customHeight="1">
      <c r="B191" s="36"/>
      <c r="C191" s="204" t="s">
        <v>279</v>
      </c>
      <c r="D191" s="204" t="s">
        <v>133</v>
      </c>
      <c r="E191" s="205" t="s">
        <v>951</v>
      </c>
      <c r="F191" s="206" t="s">
        <v>952</v>
      </c>
      <c r="G191" s="207" t="s">
        <v>267</v>
      </c>
      <c r="H191" s="208">
        <v>16.350000000000001</v>
      </c>
      <c r="I191" s="209"/>
      <c r="J191" s="210">
        <f>ROUND(I191*H191,2)</f>
        <v>0</v>
      </c>
      <c r="K191" s="206" t="s">
        <v>1</v>
      </c>
      <c r="L191" s="41"/>
      <c r="M191" s="211" t="s">
        <v>1</v>
      </c>
      <c r="N191" s="212" t="s">
        <v>38</v>
      </c>
      <c r="O191" s="77"/>
      <c r="P191" s="213">
        <f>O191*H191</f>
        <v>0</v>
      </c>
      <c r="Q191" s="213">
        <v>0.13944999999999999</v>
      </c>
      <c r="R191" s="213">
        <f>Q191*H191</f>
        <v>2.2800075</v>
      </c>
      <c r="S191" s="213">
        <v>0</v>
      </c>
      <c r="T191" s="214">
        <f>S191*H191</f>
        <v>0</v>
      </c>
      <c r="AR191" s="15" t="s">
        <v>137</v>
      </c>
      <c r="AT191" s="15" t="s">
        <v>133</v>
      </c>
      <c r="AU191" s="15" t="s">
        <v>77</v>
      </c>
      <c r="AY191" s="15" t="s">
        <v>130</v>
      </c>
      <c r="BE191" s="215">
        <f>IF(N191="základní",J191,0)</f>
        <v>0</v>
      </c>
      <c r="BF191" s="215">
        <f>IF(N191="snížená",J191,0)</f>
        <v>0</v>
      </c>
      <c r="BG191" s="215">
        <f>IF(N191="zákl. přenesená",J191,0)</f>
        <v>0</v>
      </c>
      <c r="BH191" s="215">
        <f>IF(N191="sníž. přenesená",J191,0)</f>
        <v>0</v>
      </c>
      <c r="BI191" s="215">
        <f>IF(N191="nulová",J191,0)</f>
        <v>0</v>
      </c>
      <c r="BJ191" s="15" t="s">
        <v>75</v>
      </c>
      <c r="BK191" s="215">
        <f>ROUND(I191*H191,2)</f>
        <v>0</v>
      </c>
      <c r="BL191" s="15" t="s">
        <v>137</v>
      </c>
      <c r="BM191" s="15" t="s">
        <v>953</v>
      </c>
    </row>
    <row r="192" s="11" customFormat="1">
      <c r="B192" s="216"/>
      <c r="C192" s="217"/>
      <c r="D192" s="218" t="s">
        <v>139</v>
      </c>
      <c r="E192" s="219" t="s">
        <v>1</v>
      </c>
      <c r="F192" s="220" t="s">
        <v>954</v>
      </c>
      <c r="G192" s="217"/>
      <c r="H192" s="221">
        <v>6.75</v>
      </c>
      <c r="I192" s="222"/>
      <c r="J192" s="217"/>
      <c r="K192" s="217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139</v>
      </c>
      <c r="AU192" s="227" t="s">
        <v>77</v>
      </c>
      <c r="AV192" s="11" t="s">
        <v>77</v>
      </c>
      <c r="AW192" s="11" t="s">
        <v>30</v>
      </c>
      <c r="AX192" s="11" t="s">
        <v>67</v>
      </c>
      <c r="AY192" s="227" t="s">
        <v>130</v>
      </c>
    </row>
    <row r="193" s="11" customFormat="1">
      <c r="B193" s="216"/>
      <c r="C193" s="217"/>
      <c r="D193" s="218" t="s">
        <v>139</v>
      </c>
      <c r="E193" s="219" t="s">
        <v>1</v>
      </c>
      <c r="F193" s="220" t="s">
        <v>955</v>
      </c>
      <c r="G193" s="217"/>
      <c r="H193" s="221">
        <v>6.5999999999999996</v>
      </c>
      <c r="I193" s="222"/>
      <c r="J193" s="217"/>
      <c r="K193" s="217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139</v>
      </c>
      <c r="AU193" s="227" t="s">
        <v>77</v>
      </c>
      <c r="AV193" s="11" t="s">
        <v>77</v>
      </c>
      <c r="AW193" s="11" t="s">
        <v>30</v>
      </c>
      <c r="AX193" s="11" t="s">
        <v>67</v>
      </c>
      <c r="AY193" s="227" t="s">
        <v>130</v>
      </c>
    </row>
    <row r="194" s="11" customFormat="1">
      <c r="B194" s="216"/>
      <c r="C194" s="217"/>
      <c r="D194" s="218" t="s">
        <v>139</v>
      </c>
      <c r="E194" s="219" t="s">
        <v>1</v>
      </c>
      <c r="F194" s="220" t="s">
        <v>956</v>
      </c>
      <c r="G194" s="217"/>
      <c r="H194" s="221">
        <v>3</v>
      </c>
      <c r="I194" s="222"/>
      <c r="J194" s="217"/>
      <c r="K194" s="217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139</v>
      </c>
      <c r="AU194" s="227" t="s">
        <v>77</v>
      </c>
      <c r="AV194" s="11" t="s">
        <v>77</v>
      </c>
      <c r="AW194" s="11" t="s">
        <v>30</v>
      </c>
      <c r="AX194" s="11" t="s">
        <v>67</v>
      </c>
      <c r="AY194" s="227" t="s">
        <v>130</v>
      </c>
    </row>
    <row r="195" s="12" customFormat="1">
      <c r="B195" s="228"/>
      <c r="C195" s="229"/>
      <c r="D195" s="218" t="s">
        <v>139</v>
      </c>
      <c r="E195" s="230" t="s">
        <v>1</v>
      </c>
      <c r="F195" s="231" t="s">
        <v>141</v>
      </c>
      <c r="G195" s="229"/>
      <c r="H195" s="232">
        <v>16.350000000000001</v>
      </c>
      <c r="I195" s="233"/>
      <c r="J195" s="229"/>
      <c r="K195" s="229"/>
      <c r="L195" s="234"/>
      <c r="M195" s="239"/>
      <c r="N195" s="240"/>
      <c r="O195" s="240"/>
      <c r="P195" s="240"/>
      <c r="Q195" s="240"/>
      <c r="R195" s="240"/>
      <c r="S195" s="240"/>
      <c r="T195" s="241"/>
      <c r="AT195" s="238" t="s">
        <v>139</v>
      </c>
      <c r="AU195" s="238" t="s">
        <v>77</v>
      </c>
      <c r="AV195" s="12" t="s">
        <v>137</v>
      </c>
      <c r="AW195" s="12" t="s">
        <v>30</v>
      </c>
      <c r="AX195" s="12" t="s">
        <v>75</v>
      </c>
      <c r="AY195" s="238" t="s">
        <v>130</v>
      </c>
    </row>
    <row r="196" s="1" customFormat="1" ht="16.5" customHeight="1">
      <c r="B196" s="36"/>
      <c r="C196" s="252" t="s">
        <v>283</v>
      </c>
      <c r="D196" s="252" t="s">
        <v>240</v>
      </c>
      <c r="E196" s="253" t="s">
        <v>957</v>
      </c>
      <c r="F196" s="254" t="s">
        <v>958</v>
      </c>
      <c r="G196" s="255" t="s">
        <v>162</v>
      </c>
      <c r="H196" s="256">
        <v>57.225000000000001</v>
      </c>
      <c r="I196" s="257"/>
      <c r="J196" s="258">
        <f>ROUND(I196*H196,2)</f>
        <v>0</v>
      </c>
      <c r="K196" s="254" t="s">
        <v>1</v>
      </c>
      <c r="L196" s="259"/>
      <c r="M196" s="260" t="s">
        <v>1</v>
      </c>
      <c r="N196" s="261" t="s">
        <v>38</v>
      </c>
      <c r="O196" s="77"/>
      <c r="P196" s="213">
        <f>O196*H196</f>
        <v>0</v>
      </c>
      <c r="Q196" s="213">
        <v>0.071999999999999995</v>
      </c>
      <c r="R196" s="213">
        <f>Q196*H196</f>
        <v>4.1201999999999996</v>
      </c>
      <c r="S196" s="213">
        <v>0</v>
      </c>
      <c r="T196" s="214">
        <f>S196*H196</f>
        <v>0</v>
      </c>
      <c r="AR196" s="15" t="s">
        <v>188</v>
      </c>
      <c r="AT196" s="15" t="s">
        <v>240</v>
      </c>
      <c r="AU196" s="15" t="s">
        <v>77</v>
      </c>
      <c r="AY196" s="15" t="s">
        <v>130</v>
      </c>
      <c r="BE196" s="215">
        <f>IF(N196="základní",J196,0)</f>
        <v>0</v>
      </c>
      <c r="BF196" s="215">
        <f>IF(N196="snížená",J196,0)</f>
        <v>0</v>
      </c>
      <c r="BG196" s="215">
        <f>IF(N196="zákl. přenesená",J196,0)</f>
        <v>0</v>
      </c>
      <c r="BH196" s="215">
        <f>IF(N196="sníž. přenesená",J196,0)</f>
        <v>0</v>
      </c>
      <c r="BI196" s="215">
        <f>IF(N196="nulová",J196,0)</f>
        <v>0</v>
      </c>
      <c r="BJ196" s="15" t="s">
        <v>75</v>
      </c>
      <c r="BK196" s="215">
        <f>ROUND(I196*H196,2)</f>
        <v>0</v>
      </c>
      <c r="BL196" s="15" t="s">
        <v>137</v>
      </c>
      <c r="BM196" s="15" t="s">
        <v>959</v>
      </c>
    </row>
    <row r="197" s="11" customFormat="1">
      <c r="B197" s="216"/>
      <c r="C197" s="217"/>
      <c r="D197" s="218" t="s">
        <v>139</v>
      </c>
      <c r="E197" s="217"/>
      <c r="F197" s="220" t="s">
        <v>960</v>
      </c>
      <c r="G197" s="217"/>
      <c r="H197" s="221">
        <v>57.225000000000001</v>
      </c>
      <c r="I197" s="222"/>
      <c r="J197" s="217"/>
      <c r="K197" s="217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139</v>
      </c>
      <c r="AU197" s="227" t="s">
        <v>77</v>
      </c>
      <c r="AV197" s="11" t="s">
        <v>77</v>
      </c>
      <c r="AW197" s="11" t="s">
        <v>4</v>
      </c>
      <c r="AX197" s="11" t="s">
        <v>75</v>
      </c>
      <c r="AY197" s="227" t="s">
        <v>130</v>
      </c>
    </row>
    <row r="198" s="1" customFormat="1" ht="16.5" customHeight="1">
      <c r="B198" s="36"/>
      <c r="C198" s="204" t="s">
        <v>287</v>
      </c>
      <c r="D198" s="204" t="s">
        <v>133</v>
      </c>
      <c r="E198" s="205" t="s">
        <v>961</v>
      </c>
      <c r="F198" s="206" t="s">
        <v>962</v>
      </c>
      <c r="G198" s="207" t="s">
        <v>267</v>
      </c>
      <c r="H198" s="208">
        <v>6.2000000000000002</v>
      </c>
      <c r="I198" s="209"/>
      <c r="J198" s="210">
        <f>ROUND(I198*H198,2)</f>
        <v>0</v>
      </c>
      <c r="K198" s="206" t="s">
        <v>157</v>
      </c>
      <c r="L198" s="41"/>
      <c r="M198" s="211" t="s">
        <v>1</v>
      </c>
      <c r="N198" s="212" t="s">
        <v>38</v>
      </c>
      <c r="O198" s="77"/>
      <c r="P198" s="213">
        <f>O198*H198</f>
        <v>0</v>
      </c>
      <c r="Q198" s="213">
        <v>0.095990000000000006</v>
      </c>
      <c r="R198" s="213">
        <f>Q198*H198</f>
        <v>0.59513800000000006</v>
      </c>
      <c r="S198" s="213">
        <v>0</v>
      </c>
      <c r="T198" s="214">
        <f>S198*H198</f>
        <v>0</v>
      </c>
      <c r="AR198" s="15" t="s">
        <v>137</v>
      </c>
      <c r="AT198" s="15" t="s">
        <v>133</v>
      </c>
      <c r="AU198" s="15" t="s">
        <v>77</v>
      </c>
      <c r="AY198" s="15" t="s">
        <v>130</v>
      </c>
      <c r="BE198" s="215">
        <f>IF(N198="základní",J198,0)</f>
        <v>0</v>
      </c>
      <c r="BF198" s="215">
        <f>IF(N198="snížená",J198,0)</f>
        <v>0</v>
      </c>
      <c r="BG198" s="215">
        <f>IF(N198="zákl. přenesená",J198,0)</f>
        <v>0</v>
      </c>
      <c r="BH198" s="215">
        <f>IF(N198="sníž. přenesená",J198,0)</f>
        <v>0</v>
      </c>
      <c r="BI198" s="215">
        <f>IF(N198="nulová",J198,0)</f>
        <v>0</v>
      </c>
      <c r="BJ198" s="15" t="s">
        <v>75</v>
      </c>
      <c r="BK198" s="215">
        <f>ROUND(I198*H198,2)</f>
        <v>0</v>
      </c>
      <c r="BL198" s="15" t="s">
        <v>137</v>
      </c>
      <c r="BM198" s="15" t="s">
        <v>963</v>
      </c>
    </row>
    <row r="199" s="11" customFormat="1">
      <c r="B199" s="216"/>
      <c r="C199" s="217"/>
      <c r="D199" s="218" t="s">
        <v>139</v>
      </c>
      <c r="E199" s="219" t="s">
        <v>1</v>
      </c>
      <c r="F199" s="220" t="s">
        <v>964</v>
      </c>
      <c r="G199" s="217"/>
      <c r="H199" s="221">
        <v>1.2</v>
      </c>
      <c r="I199" s="222"/>
      <c r="J199" s="217"/>
      <c r="K199" s="217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139</v>
      </c>
      <c r="AU199" s="227" t="s">
        <v>77</v>
      </c>
      <c r="AV199" s="11" t="s">
        <v>77</v>
      </c>
      <c r="AW199" s="11" t="s">
        <v>30</v>
      </c>
      <c r="AX199" s="11" t="s">
        <v>67</v>
      </c>
      <c r="AY199" s="227" t="s">
        <v>130</v>
      </c>
    </row>
    <row r="200" s="11" customFormat="1">
      <c r="B200" s="216"/>
      <c r="C200" s="217"/>
      <c r="D200" s="218" t="s">
        <v>139</v>
      </c>
      <c r="E200" s="219" t="s">
        <v>1</v>
      </c>
      <c r="F200" s="220" t="s">
        <v>965</v>
      </c>
      <c r="G200" s="217"/>
      <c r="H200" s="221">
        <v>5</v>
      </c>
      <c r="I200" s="222"/>
      <c r="J200" s="217"/>
      <c r="K200" s="217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139</v>
      </c>
      <c r="AU200" s="227" t="s">
        <v>77</v>
      </c>
      <c r="AV200" s="11" t="s">
        <v>77</v>
      </c>
      <c r="AW200" s="11" t="s">
        <v>30</v>
      </c>
      <c r="AX200" s="11" t="s">
        <v>67</v>
      </c>
      <c r="AY200" s="227" t="s">
        <v>130</v>
      </c>
    </row>
    <row r="201" s="12" customFormat="1">
      <c r="B201" s="228"/>
      <c r="C201" s="229"/>
      <c r="D201" s="218" t="s">
        <v>139</v>
      </c>
      <c r="E201" s="230" t="s">
        <v>1</v>
      </c>
      <c r="F201" s="231" t="s">
        <v>141</v>
      </c>
      <c r="G201" s="229"/>
      <c r="H201" s="232">
        <v>6.2000000000000002</v>
      </c>
      <c r="I201" s="233"/>
      <c r="J201" s="229"/>
      <c r="K201" s="229"/>
      <c r="L201" s="234"/>
      <c r="M201" s="239"/>
      <c r="N201" s="240"/>
      <c r="O201" s="240"/>
      <c r="P201" s="240"/>
      <c r="Q201" s="240"/>
      <c r="R201" s="240"/>
      <c r="S201" s="240"/>
      <c r="T201" s="241"/>
      <c r="AT201" s="238" t="s">
        <v>139</v>
      </c>
      <c r="AU201" s="238" t="s">
        <v>77</v>
      </c>
      <c r="AV201" s="12" t="s">
        <v>137</v>
      </c>
      <c r="AW201" s="12" t="s">
        <v>30</v>
      </c>
      <c r="AX201" s="12" t="s">
        <v>75</v>
      </c>
      <c r="AY201" s="238" t="s">
        <v>130</v>
      </c>
    </row>
    <row r="202" s="1" customFormat="1" ht="16.5" customHeight="1">
      <c r="B202" s="36"/>
      <c r="C202" s="252" t="s">
        <v>294</v>
      </c>
      <c r="D202" s="252" t="s">
        <v>240</v>
      </c>
      <c r="E202" s="253" t="s">
        <v>966</v>
      </c>
      <c r="F202" s="254" t="s">
        <v>967</v>
      </c>
      <c r="G202" s="255" t="s">
        <v>162</v>
      </c>
      <c r="H202" s="256">
        <v>12.4</v>
      </c>
      <c r="I202" s="257"/>
      <c r="J202" s="258">
        <f>ROUND(I202*H202,2)</f>
        <v>0</v>
      </c>
      <c r="K202" s="254" t="s">
        <v>157</v>
      </c>
      <c r="L202" s="259"/>
      <c r="M202" s="260" t="s">
        <v>1</v>
      </c>
      <c r="N202" s="261" t="s">
        <v>38</v>
      </c>
      <c r="O202" s="77"/>
      <c r="P202" s="213">
        <f>O202*H202</f>
        <v>0</v>
      </c>
      <c r="Q202" s="213">
        <v>0.010999999999999999</v>
      </c>
      <c r="R202" s="213">
        <f>Q202*H202</f>
        <v>0.13639999999999999</v>
      </c>
      <c r="S202" s="213">
        <v>0</v>
      </c>
      <c r="T202" s="214">
        <f>S202*H202</f>
        <v>0</v>
      </c>
      <c r="AR202" s="15" t="s">
        <v>188</v>
      </c>
      <c r="AT202" s="15" t="s">
        <v>240</v>
      </c>
      <c r="AU202" s="15" t="s">
        <v>77</v>
      </c>
      <c r="AY202" s="15" t="s">
        <v>130</v>
      </c>
      <c r="BE202" s="215">
        <f>IF(N202="základní",J202,0)</f>
        <v>0</v>
      </c>
      <c r="BF202" s="215">
        <f>IF(N202="snížená",J202,0)</f>
        <v>0</v>
      </c>
      <c r="BG202" s="215">
        <f>IF(N202="zákl. přenesená",J202,0)</f>
        <v>0</v>
      </c>
      <c r="BH202" s="215">
        <f>IF(N202="sníž. přenesená",J202,0)</f>
        <v>0</v>
      </c>
      <c r="BI202" s="215">
        <f>IF(N202="nulová",J202,0)</f>
        <v>0</v>
      </c>
      <c r="BJ202" s="15" t="s">
        <v>75</v>
      </c>
      <c r="BK202" s="215">
        <f>ROUND(I202*H202,2)</f>
        <v>0</v>
      </c>
      <c r="BL202" s="15" t="s">
        <v>137</v>
      </c>
      <c r="BM202" s="15" t="s">
        <v>968</v>
      </c>
    </row>
    <row r="203" s="11" customFormat="1">
      <c r="B203" s="216"/>
      <c r="C203" s="217"/>
      <c r="D203" s="218" t="s">
        <v>139</v>
      </c>
      <c r="E203" s="217"/>
      <c r="F203" s="220" t="s">
        <v>969</v>
      </c>
      <c r="G203" s="217"/>
      <c r="H203" s="221">
        <v>12.4</v>
      </c>
      <c r="I203" s="222"/>
      <c r="J203" s="217"/>
      <c r="K203" s="217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139</v>
      </c>
      <c r="AU203" s="227" t="s">
        <v>77</v>
      </c>
      <c r="AV203" s="11" t="s">
        <v>77</v>
      </c>
      <c r="AW203" s="11" t="s">
        <v>4</v>
      </c>
      <c r="AX203" s="11" t="s">
        <v>75</v>
      </c>
      <c r="AY203" s="227" t="s">
        <v>130</v>
      </c>
    </row>
    <row r="204" s="1" customFormat="1" ht="16.5" customHeight="1">
      <c r="B204" s="36"/>
      <c r="C204" s="204" t="s">
        <v>300</v>
      </c>
      <c r="D204" s="204" t="s">
        <v>133</v>
      </c>
      <c r="E204" s="205" t="s">
        <v>970</v>
      </c>
      <c r="F204" s="206" t="s">
        <v>971</v>
      </c>
      <c r="G204" s="207" t="s">
        <v>162</v>
      </c>
      <c r="H204" s="208">
        <v>26.949999999999999</v>
      </c>
      <c r="I204" s="209"/>
      <c r="J204" s="210">
        <f>ROUND(I204*H204,2)</f>
        <v>0</v>
      </c>
      <c r="K204" s="206" t="s">
        <v>157</v>
      </c>
      <c r="L204" s="41"/>
      <c r="M204" s="211" t="s">
        <v>1</v>
      </c>
      <c r="N204" s="212" t="s">
        <v>38</v>
      </c>
      <c r="O204" s="77"/>
      <c r="P204" s="213">
        <f>O204*H204</f>
        <v>0</v>
      </c>
      <c r="Q204" s="213">
        <v>0.082659999999999997</v>
      </c>
      <c r="R204" s="213">
        <f>Q204*H204</f>
        <v>2.227687</v>
      </c>
      <c r="S204" s="213">
        <v>0</v>
      </c>
      <c r="T204" s="214">
        <f>S204*H204</f>
        <v>0</v>
      </c>
      <c r="AR204" s="15" t="s">
        <v>137</v>
      </c>
      <c r="AT204" s="15" t="s">
        <v>133</v>
      </c>
      <c r="AU204" s="15" t="s">
        <v>77</v>
      </c>
      <c r="AY204" s="15" t="s">
        <v>130</v>
      </c>
      <c r="BE204" s="215">
        <f>IF(N204="základní",J204,0)</f>
        <v>0</v>
      </c>
      <c r="BF204" s="215">
        <f>IF(N204="snížená",J204,0)</f>
        <v>0</v>
      </c>
      <c r="BG204" s="215">
        <f>IF(N204="zákl. přenesená",J204,0)</f>
        <v>0</v>
      </c>
      <c r="BH204" s="215">
        <f>IF(N204="sníž. přenesená",J204,0)</f>
        <v>0</v>
      </c>
      <c r="BI204" s="215">
        <f>IF(N204="nulová",J204,0)</f>
        <v>0</v>
      </c>
      <c r="BJ204" s="15" t="s">
        <v>75</v>
      </c>
      <c r="BK204" s="215">
        <f>ROUND(I204*H204,2)</f>
        <v>0</v>
      </c>
      <c r="BL204" s="15" t="s">
        <v>137</v>
      </c>
      <c r="BM204" s="15" t="s">
        <v>972</v>
      </c>
    </row>
    <row r="205" s="11" customFormat="1">
      <c r="B205" s="216"/>
      <c r="C205" s="217"/>
      <c r="D205" s="218" t="s">
        <v>139</v>
      </c>
      <c r="E205" s="219" t="s">
        <v>1</v>
      </c>
      <c r="F205" s="220" t="s">
        <v>973</v>
      </c>
      <c r="G205" s="217"/>
      <c r="H205" s="221">
        <v>26.949999999999999</v>
      </c>
      <c r="I205" s="222"/>
      <c r="J205" s="217"/>
      <c r="K205" s="217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139</v>
      </c>
      <c r="AU205" s="227" t="s">
        <v>77</v>
      </c>
      <c r="AV205" s="11" t="s">
        <v>77</v>
      </c>
      <c r="AW205" s="11" t="s">
        <v>30</v>
      </c>
      <c r="AX205" s="11" t="s">
        <v>67</v>
      </c>
      <c r="AY205" s="227" t="s">
        <v>130</v>
      </c>
    </row>
    <row r="206" s="12" customFormat="1">
      <c r="B206" s="228"/>
      <c r="C206" s="229"/>
      <c r="D206" s="218" t="s">
        <v>139</v>
      </c>
      <c r="E206" s="230" t="s">
        <v>1</v>
      </c>
      <c r="F206" s="231" t="s">
        <v>141</v>
      </c>
      <c r="G206" s="229"/>
      <c r="H206" s="232">
        <v>26.949999999999999</v>
      </c>
      <c r="I206" s="233"/>
      <c r="J206" s="229"/>
      <c r="K206" s="229"/>
      <c r="L206" s="234"/>
      <c r="M206" s="239"/>
      <c r="N206" s="240"/>
      <c r="O206" s="240"/>
      <c r="P206" s="240"/>
      <c r="Q206" s="240"/>
      <c r="R206" s="240"/>
      <c r="S206" s="240"/>
      <c r="T206" s="241"/>
      <c r="AT206" s="238" t="s">
        <v>139</v>
      </c>
      <c r="AU206" s="238" t="s">
        <v>77</v>
      </c>
      <c r="AV206" s="12" t="s">
        <v>137</v>
      </c>
      <c r="AW206" s="12" t="s">
        <v>30</v>
      </c>
      <c r="AX206" s="12" t="s">
        <v>75</v>
      </c>
      <c r="AY206" s="238" t="s">
        <v>130</v>
      </c>
    </row>
    <row r="207" s="1" customFormat="1" ht="16.5" customHeight="1">
      <c r="B207" s="36"/>
      <c r="C207" s="252" t="s">
        <v>238</v>
      </c>
      <c r="D207" s="252" t="s">
        <v>240</v>
      </c>
      <c r="E207" s="253" t="s">
        <v>974</v>
      </c>
      <c r="F207" s="254" t="s">
        <v>975</v>
      </c>
      <c r="G207" s="255" t="s">
        <v>162</v>
      </c>
      <c r="H207" s="256">
        <v>28.91</v>
      </c>
      <c r="I207" s="257"/>
      <c r="J207" s="258">
        <f>ROUND(I207*H207,2)</f>
        <v>0</v>
      </c>
      <c r="K207" s="254" t="s">
        <v>157</v>
      </c>
      <c r="L207" s="259"/>
      <c r="M207" s="260" t="s">
        <v>1</v>
      </c>
      <c r="N207" s="261" t="s">
        <v>38</v>
      </c>
      <c r="O207" s="77"/>
      <c r="P207" s="213">
        <f>O207*H207</f>
        <v>0</v>
      </c>
      <c r="Q207" s="213">
        <v>0.061499999999999999</v>
      </c>
      <c r="R207" s="213">
        <f>Q207*H207</f>
        <v>1.777965</v>
      </c>
      <c r="S207" s="213">
        <v>0</v>
      </c>
      <c r="T207" s="214">
        <f>S207*H207</f>
        <v>0</v>
      </c>
      <c r="AR207" s="15" t="s">
        <v>188</v>
      </c>
      <c r="AT207" s="15" t="s">
        <v>240</v>
      </c>
      <c r="AU207" s="15" t="s">
        <v>77</v>
      </c>
      <c r="AY207" s="15" t="s">
        <v>130</v>
      </c>
      <c r="BE207" s="215">
        <f>IF(N207="základní",J207,0)</f>
        <v>0</v>
      </c>
      <c r="BF207" s="215">
        <f>IF(N207="snížená",J207,0)</f>
        <v>0</v>
      </c>
      <c r="BG207" s="215">
        <f>IF(N207="zákl. přenesená",J207,0)</f>
        <v>0</v>
      </c>
      <c r="BH207" s="215">
        <f>IF(N207="sníž. přenesená",J207,0)</f>
        <v>0</v>
      </c>
      <c r="BI207" s="215">
        <f>IF(N207="nulová",J207,0)</f>
        <v>0</v>
      </c>
      <c r="BJ207" s="15" t="s">
        <v>75</v>
      </c>
      <c r="BK207" s="215">
        <f>ROUND(I207*H207,2)</f>
        <v>0</v>
      </c>
      <c r="BL207" s="15" t="s">
        <v>137</v>
      </c>
      <c r="BM207" s="15" t="s">
        <v>976</v>
      </c>
    </row>
    <row r="208" s="11" customFormat="1">
      <c r="B208" s="216"/>
      <c r="C208" s="217"/>
      <c r="D208" s="218" t="s">
        <v>139</v>
      </c>
      <c r="E208" s="219" t="s">
        <v>1</v>
      </c>
      <c r="F208" s="220" t="s">
        <v>977</v>
      </c>
      <c r="G208" s="217"/>
      <c r="H208" s="221">
        <v>4.9000000000000004</v>
      </c>
      <c r="I208" s="222"/>
      <c r="J208" s="217"/>
      <c r="K208" s="217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139</v>
      </c>
      <c r="AU208" s="227" t="s">
        <v>77</v>
      </c>
      <c r="AV208" s="11" t="s">
        <v>77</v>
      </c>
      <c r="AW208" s="11" t="s">
        <v>30</v>
      </c>
      <c r="AX208" s="11" t="s">
        <v>67</v>
      </c>
      <c r="AY208" s="227" t="s">
        <v>130</v>
      </c>
    </row>
    <row r="209" s="12" customFormat="1">
      <c r="B209" s="228"/>
      <c r="C209" s="229"/>
      <c r="D209" s="218" t="s">
        <v>139</v>
      </c>
      <c r="E209" s="230" t="s">
        <v>1</v>
      </c>
      <c r="F209" s="231" t="s">
        <v>141</v>
      </c>
      <c r="G209" s="229"/>
      <c r="H209" s="232">
        <v>4.9000000000000004</v>
      </c>
      <c r="I209" s="233"/>
      <c r="J209" s="229"/>
      <c r="K209" s="229"/>
      <c r="L209" s="234"/>
      <c r="M209" s="239"/>
      <c r="N209" s="240"/>
      <c r="O209" s="240"/>
      <c r="P209" s="240"/>
      <c r="Q209" s="240"/>
      <c r="R209" s="240"/>
      <c r="S209" s="240"/>
      <c r="T209" s="241"/>
      <c r="AT209" s="238" t="s">
        <v>139</v>
      </c>
      <c r="AU209" s="238" t="s">
        <v>77</v>
      </c>
      <c r="AV209" s="12" t="s">
        <v>137</v>
      </c>
      <c r="AW209" s="12" t="s">
        <v>30</v>
      </c>
      <c r="AX209" s="12" t="s">
        <v>75</v>
      </c>
      <c r="AY209" s="238" t="s">
        <v>130</v>
      </c>
    </row>
    <row r="210" s="11" customFormat="1">
      <c r="B210" s="216"/>
      <c r="C210" s="217"/>
      <c r="D210" s="218" t="s">
        <v>139</v>
      </c>
      <c r="E210" s="217"/>
      <c r="F210" s="220" t="s">
        <v>978</v>
      </c>
      <c r="G210" s="217"/>
      <c r="H210" s="221">
        <v>28.91</v>
      </c>
      <c r="I210" s="222"/>
      <c r="J210" s="217"/>
      <c r="K210" s="217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139</v>
      </c>
      <c r="AU210" s="227" t="s">
        <v>77</v>
      </c>
      <c r="AV210" s="11" t="s">
        <v>77</v>
      </c>
      <c r="AW210" s="11" t="s">
        <v>4</v>
      </c>
      <c r="AX210" s="11" t="s">
        <v>75</v>
      </c>
      <c r="AY210" s="227" t="s">
        <v>130</v>
      </c>
    </row>
    <row r="211" s="10" customFormat="1" ht="22.8" customHeight="1">
      <c r="B211" s="188"/>
      <c r="C211" s="189"/>
      <c r="D211" s="190" t="s">
        <v>66</v>
      </c>
      <c r="E211" s="202" t="s">
        <v>164</v>
      </c>
      <c r="F211" s="202" t="s">
        <v>165</v>
      </c>
      <c r="G211" s="189"/>
      <c r="H211" s="189"/>
      <c r="I211" s="192"/>
      <c r="J211" s="203">
        <f>BK211</f>
        <v>0</v>
      </c>
      <c r="K211" s="189"/>
      <c r="L211" s="194"/>
      <c r="M211" s="195"/>
      <c r="N211" s="196"/>
      <c r="O211" s="196"/>
      <c r="P211" s="197">
        <f>SUM(P212:P312)</f>
        <v>0</v>
      </c>
      <c r="Q211" s="196"/>
      <c r="R211" s="197">
        <f>SUM(R212:R312)</f>
        <v>67.639371569999994</v>
      </c>
      <c r="S211" s="196"/>
      <c r="T211" s="198">
        <f>SUM(T212:T312)</f>
        <v>0</v>
      </c>
      <c r="AR211" s="199" t="s">
        <v>75</v>
      </c>
      <c r="AT211" s="200" t="s">
        <v>66</v>
      </c>
      <c r="AU211" s="200" t="s">
        <v>75</v>
      </c>
      <c r="AY211" s="199" t="s">
        <v>130</v>
      </c>
      <c r="BK211" s="201">
        <f>SUM(BK212:BK312)</f>
        <v>0</v>
      </c>
    </row>
    <row r="212" s="1" customFormat="1" ht="16.5" customHeight="1">
      <c r="B212" s="36"/>
      <c r="C212" s="204" t="s">
        <v>315</v>
      </c>
      <c r="D212" s="204" t="s">
        <v>133</v>
      </c>
      <c r="E212" s="205" t="s">
        <v>979</v>
      </c>
      <c r="F212" s="206" t="s">
        <v>980</v>
      </c>
      <c r="G212" s="207" t="s">
        <v>136</v>
      </c>
      <c r="H212" s="208">
        <v>896.82000000000005</v>
      </c>
      <c r="I212" s="209"/>
      <c r="J212" s="210">
        <f>ROUND(I212*H212,2)</f>
        <v>0</v>
      </c>
      <c r="K212" s="206" t="s">
        <v>157</v>
      </c>
      <c r="L212" s="41"/>
      <c r="M212" s="211" t="s">
        <v>1</v>
      </c>
      <c r="N212" s="212" t="s">
        <v>38</v>
      </c>
      <c r="O212" s="77"/>
      <c r="P212" s="213">
        <f>O212*H212</f>
        <v>0</v>
      </c>
      <c r="Q212" s="213">
        <v>0.00025999999999999998</v>
      </c>
      <c r="R212" s="213">
        <f>Q212*H212</f>
        <v>0.2331732</v>
      </c>
      <c r="S212" s="213">
        <v>0</v>
      </c>
      <c r="T212" s="214">
        <f>S212*H212</f>
        <v>0</v>
      </c>
      <c r="AR212" s="15" t="s">
        <v>137</v>
      </c>
      <c r="AT212" s="15" t="s">
        <v>133</v>
      </c>
      <c r="AU212" s="15" t="s">
        <v>77</v>
      </c>
      <c r="AY212" s="15" t="s">
        <v>130</v>
      </c>
      <c r="BE212" s="215">
        <f>IF(N212="základní",J212,0)</f>
        <v>0</v>
      </c>
      <c r="BF212" s="215">
        <f>IF(N212="snížená",J212,0)</f>
        <v>0</v>
      </c>
      <c r="BG212" s="215">
        <f>IF(N212="zákl. přenesená",J212,0)</f>
        <v>0</v>
      </c>
      <c r="BH212" s="215">
        <f>IF(N212="sníž. přenesená",J212,0)</f>
        <v>0</v>
      </c>
      <c r="BI212" s="215">
        <f>IF(N212="nulová",J212,0)</f>
        <v>0</v>
      </c>
      <c r="BJ212" s="15" t="s">
        <v>75</v>
      </c>
      <c r="BK212" s="215">
        <f>ROUND(I212*H212,2)</f>
        <v>0</v>
      </c>
      <c r="BL212" s="15" t="s">
        <v>137</v>
      </c>
      <c r="BM212" s="15" t="s">
        <v>981</v>
      </c>
    </row>
    <row r="213" s="1" customFormat="1" ht="16.5" customHeight="1">
      <c r="B213" s="36"/>
      <c r="C213" s="204" t="s">
        <v>243</v>
      </c>
      <c r="D213" s="204" t="s">
        <v>133</v>
      </c>
      <c r="E213" s="205" t="s">
        <v>982</v>
      </c>
      <c r="F213" s="206" t="s">
        <v>983</v>
      </c>
      <c r="G213" s="207" t="s">
        <v>136</v>
      </c>
      <c r="H213" s="208">
        <v>757.25999999999999</v>
      </c>
      <c r="I213" s="209"/>
      <c r="J213" s="210">
        <f>ROUND(I213*H213,2)</f>
        <v>0</v>
      </c>
      <c r="K213" s="206" t="s">
        <v>157</v>
      </c>
      <c r="L213" s="41"/>
      <c r="M213" s="211" t="s">
        <v>1</v>
      </c>
      <c r="N213" s="212" t="s">
        <v>38</v>
      </c>
      <c r="O213" s="77"/>
      <c r="P213" s="213">
        <f>O213*H213</f>
        <v>0</v>
      </c>
      <c r="Q213" s="213">
        <v>0.0073499999999999998</v>
      </c>
      <c r="R213" s="213">
        <f>Q213*H213</f>
        <v>5.5658609999999999</v>
      </c>
      <c r="S213" s="213">
        <v>0</v>
      </c>
      <c r="T213" s="214">
        <f>S213*H213</f>
        <v>0</v>
      </c>
      <c r="AR213" s="15" t="s">
        <v>137</v>
      </c>
      <c r="AT213" s="15" t="s">
        <v>133</v>
      </c>
      <c r="AU213" s="15" t="s">
        <v>77</v>
      </c>
      <c r="AY213" s="15" t="s">
        <v>130</v>
      </c>
      <c r="BE213" s="215">
        <f>IF(N213="základní",J213,0)</f>
        <v>0</v>
      </c>
      <c r="BF213" s="215">
        <f>IF(N213="snížená",J213,0)</f>
        <v>0</v>
      </c>
      <c r="BG213" s="215">
        <f>IF(N213="zákl. přenesená",J213,0)</f>
        <v>0</v>
      </c>
      <c r="BH213" s="215">
        <f>IF(N213="sníž. přenesená",J213,0)</f>
        <v>0</v>
      </c>
      <c r="BI213" s="215">
        <f>IF(N213="nulová",J213,0)</f>
        <v>0</v>
      </c>
      <c r="BJ213" s="15" t="s">
        <v>75</v>
      </c>
      <c r="BK213" s="215">
        <f>ROUND(I213*H213,2)</f>
        <v>0</v>
      </c>
      <c r="BL213" s="15" t="s">
        <v>137</v>
      </c>
      <c r="BM213" s="15" t="s">
        <v>984</v>
      </c>
    </row>
    <row r="214" s="1" customFormat="1" ht="16.5" customHeight="1">
      <c r="B214" s="36"/>
      <c r="C214" s="204" t="s">
        <v>325</v>
      </c>
      <c r="D214" s="204" t="s">
        <v>133</v>
      </c>
      <c r="E214" s="205" t="s">
        <v>985</v>
      </c>
      <c r="F214" s="206" t="s">
        <v>986</v>
      </c>
      <c r="G214" s="207" t="s">
        <v>136</v>
      </c>
      <c r="H214" s="208">
        <v>757.25999999999999</v>
      </c>
      <c r="I214" s="209"/>
      <c r="J214" s="210">
        <f>ROUND(I214*H214,2)</f>
        <v>0</v>
      </c>
      <c r="K214" s="206" t="s">
        <v>157</v>
      </c>
      <c r="L214" s="41"/>
      <c r="M214" s="211" t="s">
        <v>1</v>
      </c>
      <c r="N214" s="212" t="s">
        <v>38</v>
      </c>
      <c r="O214" s="77"/>
      <c r="P214" s="213">
        <f>O214*H214</f>
        <v>0</v>
      </c>
      <c r="Q214" s="213">
        <v>0.0054599999999999996</v>
      </c>
      <c r="R214" s="213">
        <f>Q214*H214</f>
        <v>4.1346395999999999</v>
      </c>
      <c r="S214" s="213">
        <v>0</v>
      </c>
      <c r="T214" s="214">
        <f>S214*H214</f>
        <v>0</v>
      </c>
      <c r="AR214" s="15" t="s">
        <v>137</v>
      </c>
      <c r="AT214" s="15" t="s">
        <v>133</v>
      </c>
      <c r="AU214" s="15" t="s">
        <v>77</v>
      </c>
      <c r="AY214" s="15" t="s">
        <v>130</v>
      </c>
      <c r="BE214" s="215">
        <f>IF(N214="základní",J214,0)</f>
        <v>0</v>
      </c>
      <c r="BF214" s="215">
        <f>IF(N214="snížená",J214,0)</f>
        <v>0</v>
      </c>
      <c r="BG214" s="215">
        <f>IF(N214="zákl. přenesená",J214,0)</f>
        <v>0</v>
      </c>
      <c r="BH214" s="215">
        <f>IF(N214="sníž. přenesená",J214,0)</f>
        <v>0</v>
      </c>
      <c r="BI214" s="215">
        <f>IF(N214="nulová",J214,0)</f>
        <v>0</v>
      </c>
      <c r="BJ214" s="15" t="s">
        <v>75</v>
      </c>
      <c r="BK214" s="215">
        <f>ROUND(I214*H214,2)</f>
        <v>0</v>
      </c>
      <c r="BL214" s="15" t="s">
        <v>137</v>
      </c>
      <c r="BM214" s="15" t="s">
        <v>987</v>
      </c>
    </row>
    <row r="215" s="11" customFormat="1">
      <c r="B215" s="216"/>
      <c r="C215" s="217"/>
      <c r="D215" s="218" t="s">
        <v>139</v>
      </c>
      <c r="E215" s="219" t="s">
        <v>1</v>
      </c>
      <c r="F215" s="220" t="s">
        <v>988</v>
      </c>
      <c r="G215" s="217"/>
      <c r="H215" s="221">
        <v>757.25999999999999</v>
      </c>
      <c r="I215" s="222"/>
      <c r="J215" s="217"/>
      <c r="K215" s="217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139</v>
      </c>
      <c r="AU215" s="227" t="s">
        <v>77</v>
      </c>
      <c r="AV215" s="11" t="s">
        <v>77</v>
      </c>
      <c r="AW215" s="11" t="s">
        <v>30</v>
      </c>
      <c r="AX215" s="11" t="s">
        <v>67</v>
      </c>
      <c r="AY215" s="227" t="s">
        <v>130</v>
      </c>
    </row>
    <row r="216" s="12" customFormat="1">
      <c r="B216" s="228"/>
      <c r="C216" s="229"/>
      <c r="D216" s="218" t="s">
        <v>139</v>
      </c>
      <c r="E216" s="230" t="s">
        <v>1</v>
      </c>
      <c r="F216" s="231" t="s">
        <v>141</v>
      </c>
      <c r="G216" s="229"/>
      <c r="H216" s="232">
        <v>757.25999999999999</v>
      </c>
      <c r="I216" s="233"/>
      <c r="J216" s="229"/>
      <c r="K216" s="229"/>
      <c r="L216" s="234"/>
      <c r="M216" s="239"/>
      <c r="N216" s="240"/>
      <c r="O216" s="240"/>
      <c r="P216" s="240"/>
      <c r="Q216" s="240"/>
      <c r="R216" s="240"/>
      <c r="S216" s="240"/>
      <c r="T216" s="241"/>
      <c r="AT216" s="238" t="s">
        <v>139</v>
      </c>
      <c r="AU216" s="238" t="s">
        <v>77</v>
      </c>
      <c r="AV216" s="12" t="s">
        <v>137</v>
      </c>
      <c r="AW216" s="12" t="s">
        <v>30</v>
      </c>
      <c r="AX216" s="12" t="s">
        <v>75</v>
      </c>
      <c r="AY216" s="238" t="s">
        <v>130</v>
      </c>
    </row>
    <row r="217" s="1" customFormat="1" ht="16.5" customHeight="1">
      <c r="B217" s="36"/>
      <c r="C217" s="204" t="s">
        <v>331</v>
      </c>
      <c r="D217" s="204" t="s">
        <v>133</v>
      </c>
      <c r="E217" s="205" t="s">
        <v>989</v>
      </c>
      <c r="F217" s="206" t="s">
        <v>990</v>
      </c>
      <c r="G217" s="207" t="s">
        <v>136</v>
      </c>
      <c r="H217" s="208">
        <v>757.25999999999999</v>
      </c>
      <c r="I217" s="209"/>
      <c r="J217" s="210">
        <f>ROUND(I217*H217,2)</f>
        <v>0</v>
      </c>
      <c r="K217" s="206" t="s">
        <v>157</v>
      </c>
      <c r="L217" s="41"/>
      <c r="M217" s="211" t="s">
        <v>1</v>
      </c>
      <c r="N217" s="212" t="s">
        <v>38</v>
      </c>
      <c r="O217" s="77"/>
      <c r="P217" s="213">
        <f>O217*H217</f>
        <v>0</v>
      </c>
      <c r="Q217" s="213">
        <v>0.0020999999999999999</v>
      </c>
      <c r="R217" s="213">
        <f>Q217*H217</f>
        <v>1.5902459999999998</v>
      </c>
      <c r="S217" s="213">
        <v>0</v>
      </c>
      <c r="T217" s="214">
        <f>S217*H217</f>
        <v>0</v>
      </c>
      <c r="AR217" s="15" t="s">
        <v>137</v>
      </c>
      <c r="AT217" s="15" t="s">
        <v>133</v>
      </c>
      <c r="AU217" s="15" t="s">
        <v>77</v>
      </c>
      <c r="AY217" s="15" t="s">
        <v>130</v>
      </c>
      <c r="BE217" s="215">
        <f>IF(N217="základní",J217,0)</f>
        <v>0</v>
      </c>
      <c r="BF217" s="215">
        <f>IF(N217="snížená",J217,0)</f>
        <v>0</v>
      </c>
      <c r="BG217" s="215">
        <f>IF(N217="zákl. přenesená",J217,0)</f>
        <v>0</v>
      </c>
      <c r="BH217" s="215">
        <f>IF(N217="sníž. přenesená",J217,0)</f>
        <v>0</v>
      </c>
      <c r="BI217" s="215">
        <f>IF(N217="nulová",J217,0)</f>
        <v>0</v>
      </c>
      <c r="BJ217" s="15" t="s">
        <v>75</v>
      </c>
      <c r="BK217" s="215">
        <f>ROUND(I217*H217,2)</f>
        <v>0</v>
      </c>
      <c r="BL217" s="15" t="s">
        <v>137</v>
      </c>
      <c r="BM217" s="15" t="s">
        <v>991</v>
      </c>
    </row>
    <row r="218" s="11" customFormat="1">
      <c r="B218" s="216"/>
      <c r="C218" s="217"/>
      <c r="D218" s="218" t="s">
        <v>139</v>
      </c>
      <c r="E218" s="219" t="s">
        <v>1</v>
      </c>
      <c r="F218" s="220" t="s">
        <v>988</v>
      </c>
      <c r="G218" s="217"/>
      <c r="H218" s="221">
        <v>757.25999999999999</v>
      </c>
      <c r="I218" s="222"/>
      <c r="J218" s="217"/>
      <c r="K218" s="217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139</v>
      </c>
      <c r="AU218" s="227" t="s">
        <v>77</v>
      </c>
      <c r="AV218" s="11" t="s">
        <v>77</v>
      </c>
      <c r="AW218" s="11" t="s">
        <v>30</v>
      </c>
      <c r="AX218" s="11" t="s">
        <v>67</v>
      </c>
      <c r="AY218" s="227" t="s">
        <v>130</v>
      </c>
    </row>
    <row r="219" s="12" customFormat="1">
      <c r="B219" s="228"/>
      <c r="C219" s="229"/>
      <c r="D219" s="218" t="s">
        <v>139</v>
      </c>
      <c r="E219" s="230" t="s">
        <v>1</v>
      </c>
      <c r="F219" s="231" t="s">
        <v>141</v>
      </c>
      <c r="G219" s="229"/>
      <c r="H219" s="232">
        <v>757.25999999999999</v>
      </c>
      <c r="I219" s="233"/>
      <c r="J219" s="229"/>
      <c r="K219" s="229"/>
      <c r="L219" s="234"/>
      <c r="M219" s="239"/>
      <c r="N219" s="240"/>
      <c r="O219" s="240"/>
      <c r="P219" s="240"/>
      <c r="Q219" s="240"/>
      <c r="R219" s="240"/>
      <c r="S219" s="240"/>
      <c r="T219" s="241"/>
      <c r="AT219" s="238" t="s">
        <v>139</v>
      </c>
      <c r="AU219" s="238" t="s">
        <v>77</v>
      </c>
      <c r="AV219" s="12" t="s">
        <v>137</v>
      </c>
      <c r="AW219" s="12" t="s">
        <v>30</v>
      </c>
      <c r="AX219" s="12" t="s">
        <v>75</v>
      </c>
      <c r="AY219" s="238" t="s">
        <v>130</v>
      </c>
    </row>
    <row r="220" s="1" customFormat="1" ht="16.5" customHeight="1">
      <c r="B220" s="36"/>
      <c r="C220" s="204" t="s">
        <v>336</v>
      </c>
      <c r="D220" s="204" t="s">
        <v>133</v>
      </c>
      <c r="E220" s="205" t="s">
        <v>992</v>
      </c>
      <c r="F220" s="206" t="s">
        <v>993</v>
      </c>
      <c r="G220" s="207" t="s">
        <v>136</v>
      </c>
      <c r="H220" s="208">
        <v>79.122</v>
      </c>
      <c r="I220" s="209"/>
      <c r="J220" s="210">
        <f>ROUND(I220*H220,2)</f>
        <v>0</v>
      </c>
      <c r="K220" s="206" t="s">
        <v>157</v>
      </c>
      <c r="L220" s="41"/>
      <c r="M220" s="211" t="s">
        <v>1</v>
      </c>
      <c r="N220" s="212" t="s">
        <v>38</v>
      </c>
      <c r="O220" s="77"/>
      <c r="P220" s="213">
        <f>O220*H220</f>
        <v>0</v>
      </c>
      <c r="Q220" s="213">
        <v>0.0085000000000000006</v>
      </c>
      <c r="R220" s="213">
        <f>Q220*H220</f>
        <v>0.67253700000000005</v>
      </c>
      <c r="S220" s="213">
        <v>0</v>
      </c>
      <c r="T220" s="214">
        <f>S220*H220</f>
        <v>0</v>
      </c>
      <c r="AR220" s="15" t="s">
        <v>137</v>
      </c>
      <c r="AT220" s="15" t="s">
        <v>133</v>
      </c>
      <c r="AU220" s="15" t="s">
        <v>77</v>
      </c>
      <c r="AY220" s="15" t="s">
        <v>130</v>
      </c>
      <c r="BE220" s="215">
        <f>IF(N220="základní",J220,0)</f>
        <v>0</v>
      </c>
      <c r="BF220" s="215">
        <f>IF(N220="snížená",J220,0)</f>
        <v>0</v>
      </c>
      <c r="BG220" s="215">
        <f>IF(N220="zákl. přenesená",J220,0)</f>
        <v>0</v>
      </c>
      <c r="BH220" s="215">
        <f>IF(N220="sníž. přenesená",J220,0)</f>
        <v>0</v>
      </c>
      <c r="BI220" s="215">
        <f>IF(N220="nulová",J220,0)</f>
        <v>0</v>
      </c>
      <c r="BJ220" s="15" t="s">
        <v>75</v>
      </c>
      <c r="BK220" s="215">
        <f>ROUND(I220*H220,2)</f>
        <v>0</v>
      </c>
      <c r="BL220" s="15" t="s">
        <v>137</v>
      </c>
      <c r="BM220" s="15" t="s">
        <v>994</v>
      </c>
    </row>
    <row r="221" s="13" customFormat="1">
      <c r="B221" s="242"/>
      <c r="C221" s="243"/>
      <c r="D221" s="218" t="s">
        <v>139</v>
      </c>
      <c r="E221" s="244" t="s">
        <v>1</v>
      </c>
      <c r="F221" s="245" t="s">
        <v>995</v>
      </c>
      <c r="G221" s="243"/>
      <c r="H221" s="244" t="s">
        <v>1</v>
      </c>
      <c r="I221" s="246"/>
      <c r="J221" s="243"/>
      <c r="K221" s="243"/>
      <c r="L221" s="247"/>
      <c r="M221" s="248"/>
      <c r="N221" s="249"/>
      <c r="O221" s="249"/>
      <c r="P221" s="249"/>
      <c r="Q221" s="249"/>
      <c r="R221" s="249"/>
      <c r="S221" s="249"/>
      <c r="T221" s="250"/>
      <c r="AT221" s="251" t="s">
        <v>139</v>
      </c>
      <c r="AU221" s="251" t="s">
        <v>77</v>
      </c>
      <c r="AV221" s="13" t="s">
        <v>75</v>
      </c>
      <c r="AW221" s="13" t="s">
        <v>30</v>
      </c>
      <c r="AX221" s="13" t="s">
        <v>67</v>
      </c>
      <c r="AY221" s="251" t="s">
        <v>130</v>
      </c>
    </row>
    <row r="222" s="11" customFormat="1">
      <c r="B222" s="216"/>
      <c r="C222" s="217"/>
      <c r="D222" s="218" t="s">
        <v>139</v>
      </c>
      <c r="E222" s="219" t="s">
        <v>1</v>
      </c>
      <c r="F222" s="220" t="s">
        <v>996</v>
      </c>
      <c r="G222" s="217"/>
      <c r="H222" s="221">
        <v>2.3999999999999999</v>
      </c>
      <c r="I222" s="222"/>
      <c r="J222" s="217"/>
      <c r="K222" s="217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139</v>
      </c>
      <c r="AU222" s="227" t="s">
        <v>77</v>
      </c>
      <c r="AV222" s="11" t="s">
        <v>77</v>
      </c>
      <c r="AW222" s="11" t="s">
        <v>30</v>
      </c>
      <c r="AX222" s="11" t="s">
        <v>67</v>
      </c>
      <c r="AY222" s="227" t="s">
        <v>130</v>
      </c>
    </row>
    <row r="223" s="11" customFormat="1">
      <c r="B223" s="216"/>
      <c r="C223" s="217"/>
      <c r="D223" s="218" t="s">
        <v>139</v>
      </c>
      <c r="E223" s="219" t="s">
        <v>1</v>
      </c>
      <c r="F223" s="220" t="s">
        <v>997</v>
      </c>
      <c r="G223" s="217"/>
      <c r="H223" s="221">
        <v>6.7199999999999998</v>
      </c>
      <c r="I223" s="222"/>
      <c r="J223" s="217"/>
      <c r="K223" s="217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139</v>
      </c>
      <c r="AU223" s="227" t="s">
        <v>77</v>
      </c>
      <c r="AV223" s="11" t="s">
        <v>77</v>
      </c>
      <c r="AW223" s="11" t="s">
        <v>30</v>
      </c>
      <c r="AX223" s="11" t="s">
        <v>67</v>
      </c>
      <c r="AY223" s="227" t="s">
        <v>130</v>
      </c>
    </row>
    <row r="224" s="11" customFormat="1">
      <c r="B224" s="216"/>
      <c r="C224" s="217"/>
      <c r="D224" s="218" t="s">
        <v>139</v>
      </c>
      <c r="E224" s="219" t="s">
        <v>1</v>
      </c>
      <c r="F224" s="220" t="s">
        <v>998</v>
      </c>
      <c r="G224" s="217"/>
      <c r="H224" s="221">
        <v>4.7519999999999998</v>
      </c>
      <c r="I224" s="222"/>
      <c r="J224" s="217"/>
      <c r="K224" s="217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139</v>
      </c>
      <c r="AU224" s="227" t="s">
        <v>77</v>
      </c>
      <c r="AV224" s="11" t="s">
        <v>77</v>
      </c>
      <c r="AW224" s="11" t="s">
        <v>30</v>
      </c>
      <c r="AX224" s="11" t="s">
        <v>67</v>
      </c>
      <c r="AY224" s="227" t="s">
        <v>130</v>
      </c>
    </row>
    <row r="225" s="13" customFormat="1">
      <c r="B225" s="242"/>
      <c r="C225" s="243"/>
      <c r="D225" s="218" t="s">
        <v>139</v>
      </c>
      <c r="E225" s="244" t="s">
        <v>1</v>
      </c>
      <c r="F225" s="245" t="s">
        <v>999</v>
      </c>
      <c r="G225" s="243"/>
      <c r="H225" s="244" t="s">
        <v>1</v>
      </c>
      <c r="I225" s="246"/>
      <c r="J225" s="243"/>
      <c r="K225" s="243"/>
      <c r="L225" s="247"/>
      <c r="M225" s="248"/>
      <c r="N225" s="249"/>
      <c r="O225" s="249"/>
      <c r="P225" s="249"/>
      <c r="Q225" s="249"/>
      <c r="R225" s="249"/>
      <c r="S225" s="249"/>
      <c r="T225" s="250"/>
      <c r="AT225" s="251" t="s">
        <v>139</v>
      </c>
      <c r="AU225" s="251" t="s">
        <v>77</v>
      </c>
      <c r="AV225" s="13" t="s">
        <v>75</v>
      </c>
      <c r="AW225" s="13" t="s">
        <v>30</v>
      </c>
      <c r="AX225" s="13" t="s">
        <v>67</v>
      </c>
      <c r="AY225" s="251" t="s">
        <v>130</v>
      </c>
    </row>
    <row r="226" s="11" customFormat="1">
      <c r="B226" s="216"/>
      <c r="C226" s="217"/>
      <c r="D226" s="218" t="s">
        <v>139</v>
      </c>
      <c r="E226" s="219" t="s">
        <v>1</v>
      </c>
      <c r="F226" s="220" t="s">
        <v>1000</v>
      </c>
      <c r="G226" s="217"/>
      <c r="H226" s="221">
        <v>5.25</v>
      </c>
      <c r="I226" s="222"/>
      <c r="J226" s="217"/>
      <c r="K226" s="217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139</v>
      </c>
      <c r="AU226" s="227" t="s">
        <v>77</v>
      </c>
      <c r="AV226" s="11" t="s">
        <v>77</v>
      </c>
      <c r="AW226" s="11" t="s">
        <v>30</v>
      </c>
      <c r="AX226" s="11" t="s">
        <v>67</v>
      </c>
      <c r="AY226" s="227" t="s">
        <v>130</v>
      </c>
    </row>
    <row r="227" s="11" customFormat="1">
      <c r="B227" s="216"/>
      <c r="C227" s="217"/>
      <c r="D227" s="218" t="s">
        <v>139</v>
      </c>
      <c r="E227" s="219" t="s">
        <v>1</v>
      </c>
      <c r="F227" s="220" t="s">
        <v>1001</v>
      </c>
      <c r="G227" s="217"/>
      <c r="H227" s="221">
        <v>60</v>
      </c>
      <c r="I227" s="222"/>
      <c r="J227" s="217"/>
      <c r="K227" s="217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139</v>
      </c>
      <c r="AU227" s="227" t="s">
        <v>77</v>
      </c>
      <c r="AV227" s="11" t="s">
        <v>77</v>
      </c>
      <c r="AW227" s="11" t="s">
        <v>30</v>
      </c>
      <c r="AX227" s="11" t="s">
        <v>67</v>
      </c>
      <c r="AY227" s="227" t="s">
        <v>130</v>
      </c>
    </row>
    <row r="228" s="12" customFormat="1">
      <c r="B228" s="228"/>
      <c r="C228" s="229"/>
      <c r="D228" s="218" t="s">
        <v>139</v>
      </c>
      <c r="E228" s="230" t="s">
        <v>1</v>
      </c>
      <c r="F228" s="231" t="s">
        <v>141</v>
      </c>
      <c r="G228" s="229"/>
      <c r="H228" s="232">
        <v>79.122</v>
      </c>
      <c r="I228" s="233"/>
      <c r="J228" s="229"/>
      <c r="K228" s="229"/>
      <c r="L228" s="234"/>
      <c r="M228" s="239"/>
      <c r="N228" s="240"/>
      <c r="O228" s="240"/>
      <c r="P228" s="240"/>
      <c r="Q228" s="240"/>
      <c r="R228" s="240"/>
      <c r="S228" s="240"/>
      <c r="T228" s="241"/>
      <c r="AT228" s="238" t="s">
        <v>139</v>
      </c>
      <c r="AU228" s="238" t="s">
        <v>77</v>
      </c>
      <c r="AV228" s="12" t="s">
        <v>137</v>
      </c>
      <c r="AW228" s="12" t="s">
        <v>30</v>
      </c>
      <c r="AX228" s="12" t="s">
        <v>75</v>
      </c>
      <c r="AY228" s="238" t="s">
        <v>130</v>
      </c>
    </row>
    <row r="229" s="1" customFormat="1" ht="16.5" customHeight="1">
      <c r="B229" s="36"/>
      <c r="C229" s="252" t="s">
        <v>342</v>
      </c>
      <c r="D229" s="252" t="s">
        <v>240</v>
      </c>
      <c r="E229" s="253" t="s">
        <v>1002</v>
      </c>
      <c r="F229" s="254" t="s">
        <v>1003</v>
      </c>
      <c r="G229" s="255" t="s">
        <v>136</v>
      </c>
      <c r="H229" s="256">
        <v>18.399999999999999</v>
      </c>
      <c r="I229" s="257"/>
      <c r="J229" s="258">
        <f>ROUND(I229*H229,2)</f>
        <v>0</v>
      </c>
      <c r="K229" s="254" t="s">
        <v>157</v>
      </c>
      <c r="L229" s="259"/>
      <c r="M229" s="260" t="s">
        <v>1</v>
      </c>
      <c r="N229" s="261" t="s">
        <v>38</v>
      </c>
      <c r="O229" s="77"/>
      <c r="P229" s="213">
        <f>O229*H229</f>
        <v>0</v>
      </c>
      <c r="Q229" s="213">
        <v>0.0041000000000000003</v>
      </c>
      <c r="R229" s="213">
        <f>Q229*H229</f>
        <v>0.075440000000000007</v>
      </c>
      <c r="S229" s="213">
        <v>0</v>
      </c>
      <c r="T229" s="214">
        <f>S229*H229</f>
        <v>0</v>
      </c>
      <c r="AR229" s="15" t="s">
        <v>188</v>
      </c>
      <c r="AT229" s="15" t="s">
        <v>240</v>
      </c>
      <c r="AU229" s="15" t="s">
        <v>77</v>
      </c>
      <c r="AY229" s="15" t="s">
        <v>130</v>
      </c>
      <c r="BE229" s="215">
        <f>IF(N229="základní",J229,0)</f>
        <v>0</v>
      </c>
      <c r="BF229" s="215">
        <f>IF(N229="snížená",J229,0)</f>
        <v>0</v>
      </c>
      <c r="BG229" s="215">
        <f>IF(N229="zákl. přenesená",J229,0)</f>
        <v>0</v>
      </c>
      <c r="BH229" s="215">
        <f>IF(N229="sníž. přenesená",J229,0)</f>
        <v>0</v>
      </c>
      <c r="BI229" s="215">
        <f>IF(N229="nulová",J229,0)</f>
        <v>0</v>
      </c>
      <c r="BJ229" s="15" t="s">
        <v>75</v>
      </c>
      <c r="BK229" s="215">
        <f>ROUND(I229*H229,2)</f>
        <v>0</v>
      </c>
      <c r="BL229" s="15" t="s">
        <v>137</v>
      </c>
      <c r="BM229" s="15" t="s">
        <v>1004</v>
      </c>
    </row>
    <row r="230" s="11" customFormat="1">
      <c r="B230" s="216"/>
      <c r="C230" s="217"/>
      <c r="D230" s="218" t="s">
        <v>139</v>
      </c>
      <c r="E230" s="219" t="s">
        <v>1</v>
      </c>
      <c r="F230" s="220" t="s">
        <v>228</v>
      </c>
      <c r="G230" s="217"/>
      <c r="H230" s="221">
        <v>16</v>
      </c>
      <c r="I230" s="222"/>
      <c r="J230" s="217"/>
      <c r="K230" s="217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139</v>
      </c>
      <c r="AU230" s="227" t="s">
        <v>77</v>
      </c>
      <c r="AV230" s="11" t="s">
        <v>77</v>
      </c>
      <c r="AW230" s="11" t="s">
        <v>30</v>
      </c>
      <c r="AX230" s="11" t="s">
        <v>67</v>
      </c>
      <c r="AY230" s="227" t="s">
        <v>130</v>
      </c>
    </row>
    <row r="231" s="12" customFormat="1">
      <c r="B231" s="228"/>
      <c r="C231" s="229"/>
      <c r="D231" s="218" t="s">
        <v>139</v>
      </c>
      <c r="E231" s="230" t="s">
        <v>1</v>
      </c>
      <c r="F231" s="231" t="s">
        <v>141</v>
      </c>
      <c r="G231" s="229"/>
      <c r="H231" s="232">
        <v>16</v>
      </c>
      <c r="I231" s="233"/>
      <c r="J231" s="229"/>
      <c r="K231" s="229"/>
      <c r="L231" s="234"/>
      <c r="M231" s="239"/>
      <c r="N231" s="240"/>
      <c r="O231" s="240"/>
      <c r="P231" s="240"/>
      <c r="Q231" s="240"/>
      <c r="R231" s="240"/>
      <c r="S231" s="240"/>
      <c r="T231" s="241"/>
      <c r="AT231" s="238" t="s">
        <v>139</v>
      </c>
      <c r="AU231" s="238" t="s">
        <v>77</v>
      </c>
      <c r="AV231" s="12" t="s">
        <v>137</v>
      </c>
      <c r="AW231" s="12" t="s">
        <v>30</v>
      </c>
      <c r="AX231" s="12" t="s">
        <v>75</v>
      </c>
      <c r="AY231" s="238" t="s">
        <v>130</v>
      </c>
    </row>
    <row r="232" s="11" customFormat="1">
      <c r="B232" s="216"/>
      <c r="C232" s="217"/>
      <c r="D232" s="218" t="s">
        <v>139</v>
      </c>
      <c r="E232" s="217"/>
      <c r="F232" s="220" t="s">
        <v>1005</v>
      </c>
      <c r="G232" s="217"/>
      <c r="H232" s="221">
        <v>18.399999999999999</v>
      </c>
      <c r="I232" s="222"/>
      <c r="J232" s="217"/>
      <c r="K232" s="217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139</v>
      </c>
      <c r="AU232" s="227" t="s">
        <v>77</v>
      </c>
      <c r="AV232" s="11" t="s">
        <v>77</v>
      </c>
      <c r="AW232" s="11" t="s">
        <v>4</v>
      </c>
      <c r="AX232" s="11" t="s">
        <v>75</v>
      </c>
      <c r="AY232" s="227" t="s">
        <v>130</v>
      </c>
    </row>
    <row r="233" s="1" customFormat="1" ht="16.5" customHeight="1">
      <c r="B233" s="36"/>
      <c r="C233" s="252" t="s">
        <v>347</v>
      </c>
      <c r="D233" s="252" t="s">
        <v>240</v>
      </c>
      <c r="E233" s="253" t="s">
        <v>1006</v>
      </c>
      <c r="F233" s="254" t="s">
        <v>1007</v>
      </c>
      <c r="G233" s="255" t="s">
        <v>136</v>
      </c>
      <c r="H233" s="256">
        <v>75.037999999999997</v>
      </c>
      <c r="I233" s="257"/>
      <c r="J233" s="258">
        <f>ROUND(I233*H233,2)</f>
        <v>0</v>
      </c>
      <c r="K233" s="254" t="s">
        <v>157</v>
      </c>
      <c r="L233" s="259"/>
      <c r="M233" s="260" t="s">
        <v>1</v>
      </c>
      <c r="N233" s="261" t="s">
        <v>38</v>
      </c>
      <c r="O233" s="77"/>
      <c r="P233" s="213">
        <f>O233*H233</f>
        <v>0</v>
      </c>
      <c r="Q233" s="213">
        <v>0.0047999999999999996</v>
      </c>
      <c r="R233" s="213">
        <f>Q233*H233</f>
        <v>0.36018239999999996</v>
      </c>
      <c r="S233" s="213">
        <v>0</v>
      </c>
      <c r="T233" s="214">
        <f>S233*H233</f>
        <v>0</v>
      </c>
      <c r="AR233" s="15" t="s">
        <v>188</v>
      </c>
      <c r="AT233" s="15" t="s">
        <v>240</v>
      </c>
      <c r="AU233" s="15" t="s">
        <v>77</v>
      </c>
      <c r="AY233" s="15" t="s">
        <v>130</v>
      </c>
      <c r="BE233" s="215">
        <f>IF(N233="základní",J233,0)</f>
        <v>0</v>
      </c>
      <c r="BF233" s="215">
        <f>IF(N233="snížená",J233,0)</f>
        <v>0</v>
      </c>
      <c r="BG233" s="215">
        <f>IF(N233="zákl. přenesená",J233,0)</f>
        <v>0</v>
      </c>
      <c r="BH233" s="215">
        <f>IF(N233="sníž. přenesená",J233,0)</f>
        <v>0</v>
      </c>
      <c r="BI233" s="215">
        <f>IF(N233="nulová",J233,0)</f>
        <v>0</v>
      </c>
      <c r="BJ233" s="15" t="s">
        <v>75</v>
      </c>
      <c r="BK233" s="215">
        <f>ROUND(I233*H233,2)</f>
        <v>0</v>
      </c>
      <c r="BL233" s="15" t="s">
        <v>137</v>
      </c>
      <c r="BM233" s="15" t="s">
        <v>1008</v>
      </c>
    </row>
    <row r="234" s="11" customFormat="1">
      <c r="B234" s="216"/>
      <c r="C234" s="217"/>
      <c r="D234" s="218" t="s">
        <v>139</v>
      </c>
      <c r="E234" s="219" t="s">
        <v>1</v>
      </c>
      <c r="F234" s="220" t="s">
        <v>1009</v>
      </c>
      <c r="G234" s="217"/>
      <c r="H234" s="221">
        <v>65.25</v>
      </c>
      <c r="I234" s="222"/>
      <c r="J234" s="217"/>
      <c r="K234" s="217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139</v>
      </c>
      <c r="AU234" s="227" t="s">
        <v>77</v>
      </c>
      <c r="AV234" s="11" t="s">
        <v>77</v>
      </c>
      <c r="AW234" s="11" t="s">
        <v>30</v>
      </c>
      <c r="AX234" s="11" t="s">
        <v>67</v>
      </c>
      <c r="AY234" s="227" t="s">
        <v>130</v>
      </c>
    </row>
    <row r="235" s="12" customFormat="1">
      <c r="B235" s="228"/>
      <c r="C235" s="229"/>
      <c r="D235" s="218" t="s">
        <v>139</v>
      </c>
      <c r="E235" s="230" t="s">
        <v>1</v>
      </c>
      <c r="F235" s="231" t="s">
        <v>141</v>
      </c>
      <c r="G235" s="229"/>
      <c r="H235" s="232">
        <v>65.25</v>
      </c>
      <c r="I235" s="233"/>
      <c r="J235" s="229"/>
      <c r="K235" s="229"/>
      <c r="L235" s="234"/>
      <c r="M235" s="239"/>
      <c r="N235" s="240"/>
      <c r="O235" s="240"/>
      <c r="P235" s="240"/>
      <c r="Q235" s="240"/>
      <c r="R235" s="240"/>
      <c r="S235" s="240"/>
      <c r="T235" s="241"/>
      <c r="AT235" s="238" t="s">
        <v>139</v>
      </c>
      <c r="AU235" s="238" t="s">
        <v>77</v>
      </c>
      <c r="AV235" s="12" t="s">
        <v>137</v>
      </c>
      <c r="AW235" s="12" t="s">
        <v>30</v>
      </c>
      <c r="AX235" s="12" t="s">
        <v>75</v>
      </c>
      <c r="AY235" s="238" t="s">
        <v>130</v>
      </c>
    </row>
    <row r="236" s="11" customFormat="1">
      <c r="B236" s="216"/>
      <c r="C236" s="217"/>
      <c r="D236" s="218" t="s">
        <v>139</v>
      </c>
      <c r="E236" s="217"/>
      <c r="F236" s="220" t="s">
        <v>1010</v>
      </c>
      <c r="G236" s="217"/>
      <c r="H236" s="221">
        <v>75.037999999999997</v>
      </c>
      <c r="I236" s="222"/>
      <c r="J236" s="217"/>
      <c r="K236" s="217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139</v>
      </c>
      <c r="AU236" s="227" t="s">
        <v>77</v>
      </c>
      <c r="AV236" s="11" t="s">
        <v>77</v>
      </c>
      <c r="AW236" s="11" t="s">
        <v>4</v>
      </c>
      <c r="AX236" s="11" t="s">
        <v>75</v>
      </c>
      <c r="AY236" s="227" t="s">
        <v>130</v>
      </c>
    </row>
    <row r="237" s="1" customFormat="1" ht="16.5" customHeight="1">
      <c r="B237" s="36"/>
      <c r="C237" s="204" t="s">
        <v>351</v>
      </c>
      <c r="D237" s="204" t="s">
        <v>133</v>
      </c>
      <c r="E237" s="205" t="s">
        <v>1011</v>
      </c>
      <c r="F237" s="206" t="s">
        <v>1012</v>
      </c>
      <c r="G237" s="207" t="s">
        <v>136</v>
      </c>
      <c r="H237" s="208">
        <v>91.599999999999994</v>
      </c>
      <c r="I237" s="209"/>
      <c r="J237" s="210">
        <f>ROUND(I237*H237,2)</f>
        <v>0</v>
      </c>
      <c r="K237" s="206" t="s">
        <v>157</v>
      </c>
      <c r="L237" s="41"/>
      <c r="M237" s="211" t="s">
        <v>1</v>
      </c>
      <c r="N237" s="212" t="s">
        <v>38</v>
      </c>
      <c r="O237" s="77"/>
      <c r="P237" s="213">
        <f>O237*H237</f>
        <v>0</v>
      </c>
      <c r="Q237" s="213">
        <v>0.0093100000000000006</v>
      </c>
      <c r="R237" s="213">
        <f>Q237*H237</f>
        <v>0.852796</v>
      </c>
      <c r="S237" s="213">
        <v>0</v>
      </c>
      <c r="T237" s="214">
        <f>S237*H237</f>
        <v>0</v>
      </c>
      <c r="AR237" s="15" t="s">
        <v>137</v>
      </c>
      <c r="AT237" s="15" t="s">
        <v>133</v>
      </c>
      <c r="AU237" s="15" t="s">
        <v>77</v>
      </c>
      <c r="AY237" s="15" t="s">
        <v>130</v>
      </c>
      <c r="BE237" s="215">
        <f>IF(N237="základní",J237,0)</f>
        <v>0</v>
      </c>
      <c r="BF237" s="215">
        <f>IF(N237="snížená",J237,0)</f>
        <v>0</v>
      </c>
      <c r="BG237" s="215">
        <f>IF(N237="zákl. přenesená",J237,0)</f>
        <v>0</v>
      </c>
      <c r="BH237" s="215">
        <f>IF(N237="sníž. přenesená",J237,0)</f>
        <v>0</v>
      </c>
      <c r="BI237" s="215">
        <f>IF(N237="nulová",J237,0)</f>
        <v>0</v>
      </c>
      <c r="BJ237" s="15" t="s">
        <v>75</v>
      </c>
      <c r="BK237" s="215">
        <f>ROUND(I237*H237,2)</f>
        <v>0</v>
      </c>
      <c r="BL237" s="15" t="s">
        <v>137</v>
      </c>
      <c r="BM237" s="15" t="s">
        <v>1013</v>
      </c>
    </row>
    <row r="238" s="13" customFormat="1">
      <c r="B238" s="242"/>
      <c r="C238" s="243"/>
      <c r="D238" s="218" t="s">
        <v>139</v>
      </c>
      <c r="E238" s="244" t="s">
        <v>1</v>
      </c>
      <c r="F238" s="245" t="s">
        <v>1014</v>
      </c>
      <c r="G238" s="243"/>
      <c r="H238" s="244" t="s">
        <v>1</v>
      </c>
      <c r="I238" s="246"/>
      <c r="J238" s="243"/>
      <c r="K238" s="243"/>
      <c r="L238" s="247"/>
      <c r="M238" s="248"/>
      <c r="N238" s="249"/>
      <c r="O238" s="249"/>
      <c r="P238" s="249"/>
      <c r="Q238" s="249"/>
      <c r="R238" s="249"/>
      <c r="S238" s="249"/>
      <c r="T238" s="250"/>
      <c r="AT238" s="251" t="s">
        <v>139</v>
      </c>
      <c r="AU238" s="251" t="s">
        <v>77</v>
      </c>
      <c r="AV238" s="13" t="s">
        <v>75</v>
      </c>
      <c r="AW238" s="13" t="s">
        <v>30</v>
      </c>
      <c r="AX238" s="13" t="s">
        <v>67</v>
      </c>
      <c r="AY238" s="251" t="s">
        <v>130</v>
      </c>
    </row>
    <row r="239" s="11" customFormat="1">
      <c r="B239" s="216"/>
      <c r="C239" s="217"/>
      <c r="D239" s="218" t="s">
        <v>139</v>
      </c>
      <c r="E239" s="219" t="s">
        <v>1</v>
      </c>
      <c r="F239" s="220" t="s">
        <v>1015</v>
      </c>
      <c r="G239" s="217"/>
      <c r="H239" s="221">
        <v>37.200000000000003</v>
      </c>
      <c r="I239" s="222"/>
      <c r="J239" s="217"/>
      <c r="K239" s="217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139</v>
      </c>
      <c r="AU239" s="227" t="s">
        <v>77</v>
      </c>
      <c r="AV239" s="11" t="s">
        <v>77</v>
      </c>
      <c r="AW239" s="11" t="s">
        <v>30</v>
      </c>
      <c r="AX239" s="11" t="s">
        <v>67</v>
      </c>
      <c r="AY239" s="227" t="s">
        <v>130</v>
      </c>
    </row>
    <row r="240" s="11" customFormat="1">
      <c r="B240" s="216"/>
      <c r="C240" s="217"/>
      <c r="D240" s="218" t="s">
        <v>139</v>
      </c>
      <c r="E240" s="219" t="s">
        <v>1</v>
      </c>
      <c r="F240" s="220" t="s">
        <v>1016</v>
      </c>
      <c r="G240" s="217"/>
      <c r="H240" s="221">
        <v>6.5</v>
      </c>
      <c r="I240" s="222"/>
      <c r="J240" s="217"/>
      <c r="K240" s="217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139</v>
      </c>
      <c r="AU240" s="227" t="s">
        <v>77</v>
      </c>
      <c r="AV240" s="11" t="s">
        <v>77</v>
      </c>
      <c r="AW240" s="11" t="s">
        <v>30</v>
      </c>
      <c r="AX240" s="11" t="s">
        <v>67</v>
      </c>
      <c r="AY240" s="227" t="s">
        <v>130</v>
      </c>
    </row>
    <row r="241" s="11" customFormat="1">
      <c r="B241" s="216"/>
      <c r="C241" s="217"/>
      <c r="D241" s="218" t="s">
        <v>139</v>
      </c>
      <c r="E241" s="219" t="s">
        <v>1</v>
      </c>
      <c r="F241" s="220" t="s">
        <v>1017</v>
      </c>
      <c r="G241" s="217"/>
      <c r="H241" s="221">
        <v>6.9000000000000004</v>
      </c>
      <c r="I241" s="222"/>
      <c r="J241" s="217"/>
      <c r="K241" s="217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139</v>
      </c>
      <c r="AU241" s="227" t="s">
        <v>77</v>
      </c>
      <c r="AV241" s="11" t="s">
        <v>77</v>
      </c>
      <c r="AW241" s="11" t="s">
        <v>30</v>
      </c>
      <c r="AX241" s="11" t="s">
        <v>67</v>
      </c>
      <c r="AY241" s="227" t="s">
        <v>130</v>
      </c>
    </row>
    <row r="242" s="11" customFormat="1">
      <c r="B242" s="216"/>
      <c r="C242" s="217"/>
      <c r="D242" s="218" t="s">
        <v>139</v>
      </c>
      <c r="E242" s="219" t="s">
        <v>1</v>
      </c>
      <c r="F242" s="220" t="s">
        <v>206</v>
      </c>
      <c r="G242" s="217"/>
      <c r="H242" s="221">
        <v>11</v>
      </c>
      <c r="I242" s="222"/>
      <c r="J242" s="217"/>
      <c r="K242" s="217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139</v>
      </c>
      <c r="AU242" s="227" t="s">
        <v>77</v>
      </c>
      <c r="AV242" s="11" t="s">
        <v>77</v>
      </c>
      <c r="AW242" s="11" t="s">
        <v>30</v>
      </c>
      <c r="AX242" s="11" t="s">
        <v>67</v>
      </c>
      <c r="AY242" s="227" t="s">
        <v>130</v>
      </c>
    </row>
    <row r="243" s="11" customFormat="1">
      <c r="B243" s="216"/>
      <c r="C243" s="217"/>
      <c r="D243" s="218" t="s">
        <v>139</v>
      </c>
      <c r="E243" s="219" t="s">
        <v>1</v>
      </c>
      <c r="F243" s="220" t="s">
        <v>238</v>
      </c>
      <c r="G243" s="217"/>
      <c r="H243" s="221">
        <v>30</v>
      </c>
      <c r="I243" s="222"/>
      <c r="J243" s="217"/>
      <c r="K243" s="217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139</v>
      </c>
      <c r="AU243" s="227" t="s">
        <v>77</v>
      </c>
      <c r="AV243" s="11" t="s">
        <v>77</v>
      </c>
      <c r="AW243" s="11" t="s">
        <v>30</v>
      </c>
      <c r="AX243" s="11" t="s">
        <v>67</v>
      </c>
      <c r="AY243" s="227" t="s">
        <v>130</v>
      </c>
    </row>
    <row r="244" s="12" customFormat="1">
      <c r="B244" s="228"/>
      <c r="C244" s="229"/>
      <c r="D244" s="218" t="s">
        <v>139</v>
      </c>
      <c r="E244" s="230" t="s">
        <v>1</v>
      </c>
      <c r="F244" s="231" t="s">
        <v>141</v>
      </c>
      <c r="G244" s="229"/>
      <c r="H244" s="232">
        <v>91.599999999999994</v>
      </c>
      <c r="I244" s="233"/>
      <c r="J244" s="229"/>
      <c r="K244" s="229"/>
      <c r="L244" s="234"/>
      <c r="M244" s="239"/>
      <c r="N244" s="240"/>
      <c r="O244" s="240"/>
      <c r="P244" s="240"/>
      <c r="Q244" s="240"/>
      <c r="R244" s="240"/>
      <c r="S244" s="240"/>
      <c r="T244" s="241"/>
      <c r="AT244" s="238" t="s">
        <v>139</v>
      </c>
      <c r="AU244" s="238" t="s">
        <v>77</v>
      </c>
      <c r="AV244" s="12" t="s">
        <v>137</v>
      </c>
      <c r="AW244" s="12" t="s">
        <v>30</v>
      </c>
      <c r="AX244" s="12" t="s">
        <v>75</v>
      </c>
      <c r="AY244" s="238" t="s">
        <v>130</v>
      </c>
    </row>
    <row r="245" s="1" customFormat="1" ht="16.5" customHeight="1">
      <c r="B245" s="36"/>
      <c r="C245" s="252" t="s">
        <v>356</v>
      </c>
      <c r="D245" s="252" t="s">
        <v>240</v>
      </c>
      <c r="E245" s="253" t="s">
        <v>1018</v>
      </c>
      <c r="F245" s="254" t="s">
        <v>1019</v>
      </c>
      <c r="G245" s="255" t="s">
        <v>136</v>
      </c>
      <c r="H245" s="256">
        <v>105.34</v>
      </c>
      <c r="I245" s="257"/>
      <c r="J245" s="258">
        <f>ROUND(I245*H245,2)</f>
        <v>0</v>
      </c>
      <c r="K245" s="254" t="s">
        <v>157</v>
      </c>
      <c r="L245" s="259"/>
      <c r="M245" s="260" t="s">
        <v>1</v>
      </c>
      <c r="N245" s="261" t="s">
        <v>38</v>
      </c>
      <c r="O245" s="77"/>
      <c r="P245" s="213">
        <f>O245*H245</f>
        <v>0</v>
      </c>
      <c r="Q245" s="213">
        <v>0.0089999999999999993</v>
      </c>
      <c r="R245" s="213">
        <f>Q245*H245</f>
        <v>0.94806000000000001</v>
      </c>
      <c r="S245" s="213">
        <v>0</v>
      </c>
      <c r="T245" s="214">
        <f>S245*H245</f>
        <v>0</v>
      </c>
      <c r="AR245" s="15" t="s">
        <v>188</v>
      </c>
      <c r="AT245" s="15" t="s">
        <v>240</v>
      </c>
      <c r="AU245" s="15" t="s">
        <v>77</v>
      </c>
      <c r="AY245" s="15" t="s">
        <v>130</v>
      </c>
      <c r="BE245" s="215">
        <f>IF(N245="základní",J245,0)</f>
        <v>0</v>
      </c>
      <c r="BF245" s="215">
        <f>IF(N245="snížená",J245,0)</f>
        <v>0</v>
      </c>
      <c r="BG245" s="215">
        <f>IF(N245="zákl. přenesená",J245,0)</f>
        <v>0</v>
      </c>
      <c r="BH245" s="215">
        <f>IF(N245="sníž. přenesená",J245,0)</f>
        <v>0</v>
      </c>
      <c r="BI245" s="215">
        <f>IF(N245="nulová",J245,0)</f>
        <v>0</v>
      </c>
      <c r="BJ245" s="15" t="s">
        <v>75</v>
      </c>
      <c r="BK245" s="215">
        <f>ROUND(I245*H245,2)</f>
        <v>0</v>
      </c>
      <c r="BL245" s="15" t="s">
        <v>137</v>
      </c>
      <c r="BM245" s="15" t="s">
        <v>1020</v>
      </c>
    </row>
    <row r="246" s="11" customFormat="1">
      <c r="B246" s="216"/>
      <c r="C246" s="217"/>
      <c r="D246" s="218" t="s">
        <v>139</v>
      </c>
      <c r="E246" s="217"/>
      <c r="F246" s="220" t="s">
        <v>1021</v>
      </c>
      <c r="G246" s="217"/>
      <c r="H246" s="221">
        <v>105.34</v>
      </c>
      <c r="I246" s="222"/>
      <c r="J246" s="217"/>
      <c r="K246" s="217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139</v>
      </c>
      <c r="AU246" s="227" t="s">
        <v>77</v>
      </c>
      <c r="AV246" s="11" t="s">
        <v>77</v>
      </c>
      <c r="AW246" s="11" t="s">
        <v>4</v>
      </c>
      <c r="AX246" s="11" t="s">
        <v>75</v>
      </c>
      <c r="AY246" s="227" t="s">
        <v>130</v>
      </c>
    </row>
    <row r="247" s="1" customFormat="1" ht="16.5" customHeight="1">
      <c r="B247" s="36"/>
      <c r="C247" s="204" t="s">
        <v>361</v>
      </c>
      <c r="D247" s="204" t="s">
        <v>133</v>
      </c>
      <c r="E247" s="205" t="s">
        <v>1022</v>
      </c>
      <c r="F247" s="206" t="s">
        <v>1023</v>
      </c>
      <c r="G247" s="207" t="s">
        <v>136</v>
      </c>
      <c r="H247" s="208">
        <v>548.51999999999998</v>
      </c>
      <c r="I247" s="209"/>
      <c r="J247" s="210">
        <f>ROUND(I247*H247,2)</f>
        <v>0</v>
      </c>
      <c r="K247" s="206" t="s">
        <v>157</v>
      </c>
      <c r="L247" s="41"/>
      <c r="M247" s="211" t="s">
        <v>1</v>
      </c>
      <c r="N247" s="212" t="s">
        <v>38</v>
      </c>
      <c r="O247" s="77"/>
      <c r="P247" s="213">
        <f>O247*H247</f>
        <v>0</v>
      </c>
      <c r="Q247" s="213">
        <v>0.011560000000000001</v>
      </c>
      <c r="R247" s="213">
        <f>Q247*H247</f>
        <v>6.3408912000000006</v>
      </c>
      <c r="S247" s="213">
        <v>0</v>
      </c>
      <c r="T247" s="214">
        <f>S247*H247</f>
        <v>0</v>
      </c>
      <c r="AR247" s="15" t="s">
        <v>137</v>
      </c>
      <c r="AT247" s="15" t="s">
        <v>133</v>
      </c>
      <c r="AU247" s="15" t="s">
        <v>77</v>
      </c>
      <c r="AY247" s="15" t="s">
        <v>130</v>
      </c>
      <c r="BE247" s="215">
        <f>IF(N247="základní",J247,0)</f>
        <v>0</v>
      </c>
      <c r="BF247" s="215">
        <f>IF(N247="snížená",J247,0)</f>
        <v>0</v>
      </c>
      <c r="BG247" s="215">
        <f>IF(N247="zákl. přenesená",J247,0)</f>
        <v>0</v>
      </c>
      <c r="BH247" s="215">
        <f>IF(N247="sníž. přenesená",J247,0)</f>
        <v>0</v>
      </c>
      <c r="BI247" s="215">
        <f>IF(N247="nulová",J247,0)</f>
        <v>0</v>
      </c>
      <c r="BJ247" s="15" t="s">
        <v>75</v>
      </c>
      <c r="BK247" s="215">
        <f>ROUND(I247*H247,2)</f>
        <v>0</v>
      </c>
      <c r="BL247" s="15" t="s">
        <v>137</v>
      </c>
      <c r="BM247" s="15" t="s">
        <v>1024</v>
      </c>
    </row>
    <row r="248" s="13" customFormat="1">
      <c r="B248" s="242"/>
      <c r="C248" s="243"/>
      <c r="D248" s="218" t="s">
        <v>139</v>
      </c>
      <c r="E248" s="244" t="s">
        <v>1</v>
      </c>
      <c r="F248" s="245" t="s">
        <v>1025</v>
      </c>
      <c r="G248" s="243"/>
      <c r="H248" s="244" t="s">
        <v>1</v>
      </c>
      <c r="I248" s="246"/>
      <c r="J248" s="243"/>
      <c r="K248" s="243"/>
      <c r="L248" s="247"/>
      <c r="M248" s="248"/>
      <c r="N248" s="249"/>
      <c r="O248" s="249"/>
      <c r="P248" s="249"/>
      <c r="Q248" s="249"/>
      <c r="R248" s="249"/>
      <c r="S248" s="249"/>
      <c r="T248" s="250"/>
      <c r="AT248" s="251" t="s">
        <v>139</v>
      </c>
      <c r="AU248" s="251" t="s">
        <v>77</v>
      </c>
      <c r="AV248" s="13" t="s">
        <v>75</v>
      </c>
      <c r="AW248" s="13" t="s">
        <v>30</v>
      </c>
      <c r="AX248" s="13" t="s">
        <v>67</v>
      </c>
      <c r="AY248" s="251" t="s">
        <v>130</v>
      </c>
    </row>
    <row r="249" s="11" customFormat="1">
      <c r="B249" s="216"/>
      <c r="C249" s="217"/>
      <c r="D249" s="218" t="s">
        <v>139</v>
      </c>
      <c r="E249" s="219" t="s">
        <v>1</v>
      </c>
      <c r="F249" s="220" t="s">
        <v>1026</v>
      </c>
      <c r="G249" s="217"/>
      <c r="H249" s="221">
        <v>87.519999999999996</v>
      </c>
      <c r="I249" s="222"/>
      <c r="J249" s="217"/>
      <c r="K249" s="217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139</v>
      </c>
      <c r="AU249" s="227" t="s">
        <v>77</v>
      </c>
      <c r="AV249" s="11" t="s">
        <v>77</v>
      </c>
      <c r="AW249" s="11" t="s">
        <v>30</v>
      </c>
      <c r="AX249" s="11" t="s">
        <v>67</v>
      </c>
      <c r="AY249" s="227" t="s">
        <v>130</v>
      </c>
    </row>
    <row r="250" s="13" customFormat="1">
      <c r="B250" s="242"/>
      <c r="C250" s="243"/>
      <c r="D250" s="218" t="s">
        <v>139</v>
      </c>
      <c r="E250" s="244" t="s">
        <v>1</v>
      </c>
      <c r="F250" s="245" t="s">
        <v>1027</v>
      </c>
      <c r="G250" s="243"/>
      <c r="H250" s="244" t="s">
        <v>1</v>
      </c>
      <c r="I250" s="246"/>
      <c r="J250" s="243"/>
      <c r="K250" s="243"/>
      <c r="L250" s="247"/>
      <c r="M250" s="248"/>
      <c r="N250" s="249"/>
      <c r="O250" s="249"/>
      <c r="P250" s="249"/>
      <c r="Q250" s="249"/>
      <c r="R250" s="249"/>
      <c r="S250" s="249"/>
      <c r="T250" s="250"/>
      <c r="AT250" s="251" t="s">
        <v>139</v>
      </c>
      <c r="AU250" s="251" t="s">
        <v>77</v>
      </c>
      <c r="AV250" s="13" t="s">
        <v>75</v>
      </c>
      <c r="AW250" s="13" t="s">
        <v>30</v>
      </c>
      <c r="AX250" s="13" t="s">
        <v>67</v>
      </c>
      <c r="AY250" s="251" t="s">
        <v>130</v>
      </c>
    </row>
    <row r="251" s="11" customFormat="1">
      <c r="B251" s="216"/>
      <c r="C251" s="217"/>
      <c r="D251" s="218" t="s">
        <v>139</v>
      </c>
      <c r="E251" s="219" t="s">
        <v>1</v>
      </c>
      <c r="F251" s="220" t="s">
        <v>1028</v>
      </c>
      <c r="G251" s="217"/>
      <c r="H251" s="221">
        <v>187.58000000000001</v>
      </c>
      <c r="I251" s="222"/>
      <c r="J251" s="217"/>
      <c r="K251" s="217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139</v>
      </c>
      <c r="AU251" s="227" t="s">
        <v>77</v>
      </c>
      <c r="AV251" s="11" t="s">
        <v>77</v>
      </c>
      <c r="AW251" s="11" t="s">
        <v>30</v>
      </c>
      <c r="AX251" s="11" t="s">
        <v>67</v>
      </c>
      <c r="AY251" s="227" t="s">
        <v>130</v>
      </c>
    </row>
    <row r="252" s="13" customFormat="1">
      <c r="B252" s="242"/>
      <c r="C252" s="243"/>
      <c r="D252" s="218" t="s">
        <v>139</v>
      </c>
      <c r="E252" s="244" t="s">
        <v>1</v>
      </c>
      <c r="F252" s="245" t="s">
        <v>1029</v>
      </c>
      <c r="G252" s="243"/>
      <c r="H252" s="244" t="s">
        <v>1</v>
      </c>
      <c r="I252" s="246"/>
      <c r="J252" s="243"/>
      <c r="K252" s="243"/>
      <c r="L252" s="247"/>
      <c r="M252" s="248"/>
      <c r="N252" s="249"/>
      <c r="O252" s="249"/>
      <c r="P252" s="249"/>
      <c r="Q252" s="249"/>
      <c r="R252" s="249"/>
      <c r="S252" s="249"/>
      <c r="T252" s="250"/>
      <c r="AT252" s="251" t="s">
        <v>139</v>
      </c>
      <c r="AU252" s="251" t="s">
        <v>77</v>
      </c>
      <c r="AV252" s="13" t="s">
        <v>75</v>
      </c>
      <c r="AW252" s="13" t="s">
        <v>30</v>
      </c>
      <c r="AX252" s="13" t="s">
        <v>67</v>
      </c>
      <c r="AY252" s="251" t="s">
        <v>130</v>
      </c>
    </row>
    <row r="253" s="11" customFormat="1">
      <c r="B253" s="216"/>
      <c r="C253" s="217"/>
      <c r="D253" s="218" t="s">
        <v>139</v>
      </c>
      <c r="E253" s="219" t="s">
        <v>1</v>
      </c>
      <c r="F253" s="220" t="s">
        <v>1030</v>
      </c>
      <c r="G253" s="217"/>
      <c r="H253" s="221">
        <v>139.16</v>
      </c>
      <c r="I253" s="222"/>
      <c r="J253" s="217"/>
      <c r="K253" s="217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139</v>
      </c>
      <c r="AU253" s="227" t="s">
        <v>77</v>
      </c>
      <c r="AV253" s="11" t="s">
        <v>77</v>
      </c>
      <c r="AW253" s="11" t="s">
        <v>30</v>
      </c>
      <c r="AX253" s="11" t="s">
        <v>67</v>
      </c>
      <c r="AY253" s="227" t="s">
        <v>130</v>
      </c>
    </row>
    <row r="254" s="13" customFormat="1">
      <c r="B254" s="242"/>
      <c r="C254" s="243"/>
      <c r="D254" s="218" t="s">
        <v>139</v>
      </c>
      <c r="E254" s="244" t="s">
        <v>1</v>
      </c>
      <c r="F254" s="245" t="s">
        <v>1031</v>
      </c>
      <c r="G254" s="243"/>
      <c r="H254" s="244" t="s">
        <v>1</v>
      </c>
      <c r="I254" s="246"/>
      <c r="J254" s="243"/>
      <c r="K254" s="243"/>
      <c r="L254" s="247"/>
      <c r="M254" s="248"/>
      <c r="N254" s="249"/>
      <c r="O254" s="249"/>
      <c r="P254" s="249"/>
      <c r="Q254" s="249"/>
      <c r="R254" s="249"/>
      <c r="S254" s="249"/>
      <c r="T254" s="250"/>
      <c r="AT254" s="251" t="s">
        <v>139</v>
      </c>
      <c r="AU254" s="251" t="s">
        <v>77</v>
      </c>
      <c r="AV254" s="13" t="s">
        <v>75</v>
      </c>
      <c r="AW254" s="13" t="s">
        <v>30</v>
      </c>
      <c r="AX254" s="13" t="s">
        <v>67</v>
      </c>
      <c r="AY254" s="251" t="s">
        <v>130</v>
      </c>
    </row>
    <row r="255" s="11" customFormat="1">
      <c r="B255" s="216"/>
      <c r="C255" s="217"/>
      <c r="D255" s="218" t="s">
        <v>139</v>
      </c>
      <c r="E255" s="219" t="s">
        <v>1</v>
      </c>
      <c r="F255" s="220" t="s">
        <v>1032</v>
      </c>
      <c r="G255" s="217"/>
      <c r="H255" s="221">
        <v>74.260000000000005</v>
      </c>
      <c r="I255" s="222"/>
      <c r="J255" s="217"/>
      <c r="K255" s="217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139</v>
      </c>
      <c r="AU255" s="227" t="s">
        <v>77</v>
      </c>
      <c r="AV255" s="11" t="s">
        <v>77</v>
      </c>
      <c r="AW255" s="11" t="s">
        <v>30</v>
      </c>
      <c r="AX255" s="11" t="s">
        <v>67</v>
      </c>
      <c r="AY255" s="227" t="s">
        <v>130</v>
      </c>
    </row>
    <row r="256" s="11" customFormat="1">
      <c r="B256" s="216"/>
      <c r="C256" s="217"/>
      <c r="D256" s="218" t="s">
        <v>139</v>
      </c>
      <c r="E256" s="219" t="s">
        <v>1</v>
      </c>
      <c r="F256" s="220" t="s">
        <v>1033</v>
      </c>
      <c r="G256" s="217"/>
      <c r="H256" s="221">
        <v>15</v>
      </c>
      <c r="I256" s="222"/>
      <c r="J256" s="217"/>
      <c r="K256" s="217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139</v>
      </c>
      <c r="AU256" s="227" t="s">
        <v>77</v>
      </c>
      <c r="AV256" s="11" t="s">
        <v>77</v>
      </c>
      <c r="AW256" s="11" t="s">
        <v>30</v>
      </c>
      <c r="AX256" s="11" t="s">
        <v>67</v>
      </c>
      <c r="AY256" s="227" t="s">
        <v>130</v>
      </c>
    </row>
    <row r="257" s="11" customFormat="1">
      <c r="B257" s="216"/>
      <c r="C257" s="217"/>
      <c r="D257" s="218" t="s">
        <v>139</v>
      </c>
      <c r="E257" s="219" t="s">
        <v>1</v>
      </c>
      <c r="F257" s="220" t="s">
        <v>1034</v>
      </c>
      <c r="G257" s="217"/>
      <c r="H257" s="221">
        <v>45</v>
      </c>
      <c r="I257" s="222"/>
      <c r="J257" s="217"/>
      <c r="K257" s="217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139</v>
      </c>
      <c r="AU257" s="227" t="s">
        <v>77</v>
      </c>
      <c r="AV257" s="11" t="s">
        <v>77</v>
      </c>
      <c r="AW257" s="11" t="s">
        <v>30</v>
      </c>
      <c r="AX257" s="11" t="s">
        <v>67</v>
      </c>
      <c r="AY257" s="227" t="s">
        <v>130</v>
      </c>
    </row>
    <row r="258" s="12" customFormat="1">
      <c r="B258" s="228"/>
      <c r="C258" s="229"/>
      <c r="D258" s="218" t="s">
        <v>139</v>
      </c>
      <c r="E258" s="230" t="s">
        <v>1</v>
      </c>
      <c r="F258" s="231" t="s">
        <v>141</v>
      </c>
      <c r="G258" s="229"/>
      <c r="H258" s="232">
        <v>548.51999999999998</v>
      </c>
      <c r="I258" s="233"/>
      <c r="J258" s="229"/>
      <c r="K258" s="229"/>
      <c r="L258" s="234"/>
      <c r="M258" s="239"/>
      <c r="N258" s="240"/>
      <c r="O258" s="240"/>
      <c r="P258" s="240"/>
      <c r="Q258" s="240"/>
      <c r="R258" s="240"/>
      <c r="S258" s="240"/>
      <c r="T258" s="241"/>
      <c r="AT258" s="238" t="s">
        <v>139</v>
      </c>
      <c r="AU258" s="238" t="s">
        <v>77</v>
      </c>
      <c r="AV258" s="12" t="s">
        <v>137</v>
      </c>
      <c r="AW258" s="12" t="s">
        <v>30</v>
      </c>
      <c r="AX258" s="12" t="s">
        <v>75</v>
      </c>
      <c r="AY258" s="238" t="s">
        <v>130</v>
      </c>
    </row>
    <row r="259" s="1" customFormat="1" ht="16.5" customHeight="1">
      <c r="B259" s="36"/>
      <c r="C259" s="252" t="s">
        <v>365</v>
      </c>
      <c r="D259" s="252" t="s">
        <v>240</v>
      </c>
      <c r="E259" s="253" t="s">
        <v>1035</v>
      </c>
      <c r="F259" s="254" t="s">
        <v>1036</v>
      </c>
      <c r="G259" s="255" t="s">
        <v>136</v>
      </c>
      <c r="H259" s="256">
        <v>630.798</v>
      </c>
      <c r="I259" s="257"/>
      <c r="J259" s="258">
        <f>ROUND(I259*H259,2)</f>
        <v>0</v>
      </c>
      <c r="K259" s="254" t="s">
        <v>157</v>
      </c>
      <c r="L259" s="259"/>
      <c r="M259" s="260" t="s">
        <v>1</v>
      </c>
      <c r="N259" s="261" t="s">
        <v>38</v>
      </c>
      <c r="O259" s="77"/>
      <c r="P259" s="213">
        <f>O259*H259</f>
        <v>0</v>
      </c>
      <c r="Q259" s="213">
        <v>0.025000000000000001</v>
      </c>
      <c r="R259" s="213">
        <f>Q259*H259</f>
        <v>15.769950000000002</v>
      </c>
      <c r="S259" s="213">
        <v>0</v>
      </c>
      <c r="T259" s="214">
        <f>S259*H259</f>
        <v>0</v>
      </c>
      <c r="AR259" s="15" t="s">
        <v>188</v>
      </c>
      <c r="AT259" s="15" t="s">
        <v>240</v>
      </c>
      <c r="AU259" s="15" t="s">
        <v>77</v>
      </c>
      <c r="AY259" s="15" t="s">
        <v>130</v>
      </c>
      <c r="BE259" s="215">
        <f>IF(N259="základní",J259,0)</f>
        <v>0</v>
      </c>
      <c r="BF259" s="215">
        <f>IF(N259="snížená",J259,0)</f>
        <v>0</v>
      </c>
      <c r="BG259" s="215">
        <f>IF(N259="zákl. přenesená",J259,0)</f>
        <v>0</v>
      </c>
      <c r="BH259" s="215">
        <f>IF(N259="sníž. přenesená",J259,0)</f>
        <v>0</v>
      </c>
      <c r="BI259" s="215">
        <f>IF(N259="nulová",J259,0)</f>
        <v>0</v>
      </c>
      <c r="BJ259" s="15" t="s">
        <v>75</v>
      </c>
      <c r="BK259" s="215">
        <f>ROUND(I259*H259,2)</f>
        <v>0</v>
      </c>
      <c r="BL259" s="15" t="s">
        <v>137</v>
      </c>
      <c r="BM259" s="15" t="s">
        <v>1037</v>
      </c>
    </row>
    <row r="260" s="11" customFormat="1">
      <c r="B260" s="216"/>
      <c r="C260" s="217"/>
      <c r="D260" s="218" t="s">
        <v>139</v>
      </c>
      <c r="E260" s="217"/>
      <c r="F260" s="220" t="s">
        <v>1038</v>
      </c>
      <c r="G260" s="217"/>
      <c r="H260" s="221">
        <v>630.798</v>
      </c>
      <c r="I260" s="222"/>
      <c r="J260" s="217"/>
      <c r="K260" s="217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139</v>
      </c>
      <c r="AU260" s="227" t="s">
        <v>77</v>
      </c>
      <c r="AV260" s="11" t="s">
        <v>77</v>
      </c>
      <c r="AW260" s="11" t="s">
        <v>4</v>
      </c>
      <c r="AX260" s="11" t="s">
        <v>75</v>
      </c>
      <c r="AY260" s="227" t="s">
        <v>130</v>
      </c>
    </row>
    <row r="261" s="1" customFormat="1" ht="16.5" customHeight="1">
      <c r="B261" s="36"/>
      <c r="C261" s="204" t="s">
        <v>370</v>
      </c>
      <c r="D261" s="204" t="s">
        <v>133</v>
      </c>
      <c r="E261" s="205" t="s">
        <v>1039</v>
      </c>
      <c r="F261" s="206" t="s">
        <v>1040</v>
      </c>
      <c r="G261" s="207" t="s">
        <v>267</v>
      </c>
      <c r="H261" s="208">
        <v>92.549999999999997</v>
      </c>
      <c r="I261" s="209"/>
      <c r="J261" s="210">
        <f>ROUND(I261*H261,2)</f>
        <v>0</v>
      </c>
      <c r="K261" s="206" t="s">
        <v>157</v>
      </c>
      <c r="L261" s="41"/>
      <c r="M261" s="211" t="s">
        <v>1</v>
      </c>
      <c r="N261" s="212" t="s">
        <v>38</v>
      </c>
      <c r="O261" s="77"/>
      <c r="P261" s="213">
        <f>O261*H261</f>
        <v>0</v>
      </c>
      <c r="Q261" s="213">
        <v>6.0000000000000002E-05</v>
      </c>
      <c r="R261" s="213">
        <f>Q261*H261</f>
        <v>0.0055529999999999998</v>
      </c>
      <c r="S261" s="213">
        <v>0</v>
      </c>
      <c r="T261" s="214">
        <f>S261*H261</f>
        <v>0</v>
      </c>
      <c r="AR261" s="15" t="s">
        <v>137</v>
      </c>
      <c r="AT261" s="15" t="s">
        <v>133</v>
      </c>
      <c r="AU261" s="15" t="s">
        <v>77</v>
      </c>
      <c r="AY261" s="15" t="s">
        <v>130</v>
      </c>
      <c r="BE261" s="215">
        <f>IF(N261="základní",J261,0)</f>
        <v>0</v>
      </c>
      <c r="BF261" s="215">
        <f>IF(N261="snížená",J261,0)</f>
        <v>0</v>
      </c>
      <c r="BG261" s="215">
        <f>IF(N261="zákl. přenesená",J261,0)</f>
        <v>0</v>
      </c>
      <c r="BH261" s="215">
        <f>IF(N261="sníž. přenesená",J261,0)</f>
        <v>0</v>
      </c>
      <c r="BI261" s="215">
        <f>IF(N261="nulová",J261,0)</f>
        <v>0</v>
      </c>
      <c r="BJ261" s="15" t="s">
        <v>75</v>
      </c>
      <c r="BK261" s="215">
        <f>ROUND(I261*H261,2)</f>
        <v>0</v>
      </c>
      <c r="BL261" s="15" t="s">
        <v>137</v>
      </c>
      <c r="BM261" s="15" t="s">
        <v>1041</v>
      </c>
    </row>
    <row r="262" s="1" customFormat="1" ht="16.5" customHeight="1">
      <c r="B262" s="36"/>
      <c r="C262" s="252" t="s">
        <v>377</v>
      </c>
      <c r="D262" s="252" t="s">
        <v>240</v>
      </c>
      <c r="E262" s="253" t="s">
        <v>1042</v>
      </c>
      <c r="F262" s="254" t="s">
        <v>1043</v>
      </c>
      <c r="G262" s="255" t="s">
        <v>267</v>
      </c>
      <c r="H262" s="256">
        <v>97.177999999999997</v>
      </c>
      <c r="I262" s="257"/>
      <c r="J262" s="258">
        <f>ROUND(I262*H262,2)</f>
        <v>0</v>
      </c>
      <c r="K262" s="254" t="s">
        <v>157</v>
      </c>
      <c r="L262" s="259"/>
      <c r="M262" s="260" t="s">
        <v>1</v>
      </c>
      <c r="N262" s="261" t="s">
        <v>38</v>
      </c>
      <c r="O262" s="77"/>
      <c r="P262" s="213">
        <f>O262*H262</f>
        <v>0</v>
      </c>
      <c r="Q262" s="213">
        <v>0.00059999999999999995</v>
      </c>
      <c r="R262" s="213">
        <f>Q262*H262</f>
        <v>0.058306799999999992</v>
      </c>
      <c r="S262" s="213">
        <v>0</v>
      </c>
      <c r="T262" s="214">
        <f>S262*H262</f>
        <v>0</v>
      </c>
      <c r="AR262" s="15" t="s">
        <v>188</v>
      </c>
      <c r="AT262" s="15" t="s">
        <v>240</v>
      </c>
      <c r="AU262" s="15" t="s">
        <v>77</v>
      </c>
      <c r="AY262" s="15" t="s">
        <v>130</v>
      </c>
      <c r="BE262" s="215">
        <f>IF(N262="základní",J262,0)</f>
        <v>0</v>
      </c>
      <c r="BF262" s="215">
        <f>IF(N262="snížená",J262,0)</f>
        <v>0</v>
      </c>
      <c r="BG262" s="215">
        <f>IF(N262="zákl. přenesená",J262,0)</f>
        <v>0</v>
      </c>
      <c r="BH262" s="215">
        <f>IF(N262="sníž. přenesená",J262,0)</f>
        <v>0</v>
      </c>
      <c r="BI262" s="215">
        <f>IF(N262="nulová",J262,0)</f>
        <v>0</v>
      </c>
      <c r="BJ262" s="15" t="s">
        <v>75</v>
      </c>
      <c r="BK262" s="215">
        <f>ROUND(I262*H262,2)</f>
        <v>0</v>
      </c>
      <c r="BL262" s="15" t="s">
        <v>137</v>
      </c>
      <c r="BM262" s="15" t="s">
        <v>1044</v>
      </c>
    </row>
    <row r="263" s="11" customFormat="1">
      <c r="B263" s="216"/>
      <c r="C263" s="217"/>
      <c r="D263" s="218" t="s">
        <v>139</v>
      </c>
      <c r="E263" s="217"/>
      <c r="F263" s="220" t="s">
        <v>1045</v>
      </c>
      <c r="G263" s="217"/>
      <c r="H263" s="221">
        <v>97.177999999999997</v>
      </c>
      <c r="I263" s="222"/>
      <c r="J263" s="217"/>
      <c r="K263" s="217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139</v>
      </c>
      <c r="AU263" s="227" t="s">
        <v>77</v>
      </c>
      <c r="AV263" s="11" t="s">
        <v>77</v>
      </c>
      <c r="AW263" s="11" t="s">
        <v>4</v>
      </c>
      <c r="AX263" s="11" t="s">
        <v>75</v>
      </c>
      <c r="AY263" s="227" t="s">
        <v>130</v>
      </c>
    </row>
    <row r="264" s="1" customFormat="1" ht="16.5" customHeight="1">
      <c r="B264" s="36"/>
      <c r="C264" s="204" t="s">
        <v>381</v>
      </c>
      <c r="D264" s="204" t="s">
        <v>133</v>
      </c>
      <c r="E264" s="205" t="s">
        <v>1046</v>
      </c>
      <c r="F264" s="206" t="s">
        <v>1047</v>
      </c>
      <c r="G264" s="207" t="s">
        <v>267</v>
      </c>
      <c r="H264" s="208">
        <v>1394.7049999999999</v>
      </c>
      <c r="I264" s="209"/>
      <c r="J264" s="210">
        <f>ROUND(I264*H264,2)</f>
        <v>0</v>
      </c>
      <c r="K264" s="206" t="s">
        <v>157</v>
      </c>
      <c r="L264" s="41"/>
      <c r="M264" s="211" t="s">
        <v>1</v>
      </c>
      <c r="N264" s="212" t="s">
        <v>38</v>
      </c>
      <c r="O264" s="77"/>
      <c r="P264" s="213">
        <f>O264*H264</f>
        <v>0</v>
      </c>
      <c r="Q264" s="213">
        <v>0.00025000000000000001</v>
      </c>
      <c r="R264" s="213">
        <f>Q264*H264</f>
        <v>0.34867624999999997</v>
      </c>
      <c r="S264" s="213">
        <v>0</v>
      </c>
      <c r="T264" s="214">
        <f>S264*H264</f>
        <v>0</v>
      </c>
      <c r="AR264" s="15" t="s">
        <v>137</v>
      </c>
      <c r="AT264" s="15" t="s">
        <v>133</v>
      </c>
      <c r="AU264" s="15" t="s">
        <v>77</v>
      </c>
      <c r="AY264" s="15" t="s">
        <v>130</v>
      </c>
      <c r="BE264" s="215">
        <f>IF(N264="základní",J264,0)</f>
        <v>0</v>
      </c>
      <c r="BF264" s="215">
        <f>IF(N264="snížená",J264,0)</f>
        <v>0</v>
      </c>
      <c r="BG264" s="215">
        <f>IF(N264="zákl. přenesená",J264,0)</f>
        <v>0</v>
      </c>
      <c r="BH264" s="215">
        <f>IF(N264="sníž. přenesená",J264,0)</f>
        <v>0</v>
      </c>
      <c r="BI264" s="215">
        <f>IF(N264="nulová",J264,0)</f>
        <v>0</v>
      </c>
      <c r="BJ264" s="15" t="s">
        <v>75</v>
      </c>
      <c r="BK264" s="215">
        <f>ROUND(I264*H264,2)</f>
        <v>0</v>
      </c>
      <c r="BL264" s="15" t="s">
        <v>137</v>
      </c>
      <c r="BM264" s="15" t="s">
        <v>1048</v>
      </c>
    </row>
    <row r="265" s="11" customFormat="1">
      <c r="B265" s="216"/>
      <c r="C265" s="217"/>
      <c r="D265" s="218" t="s">
        <v>139</v>
      </c>
      <c r="E265" s="219" t="s">
        <v>1</v>
      </c>
      <c r="F265" s="220" t="s">
        <v>1049</v>
      </c>
      <c r="G265" s="217"/>
      <c r="H265" s="221">
        <v>67.242000000000004</v>
      </c>
      <c r="I265" s="222"/>
      <c r="J265" s="217"/>
      <c r="K265" s="217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139</v>
      </c>
      <c r="AU265" s="227" t="s">
        <v>77</v>
      </c>
      <c r="AV265" s="11" t="s">
        <v>77</v>
      </c>
      <c r="AW265" s="11" t="s">
        <v>30</v>
      </c>
      <c r="AX265" s="11" t="s">
        <v>67</v>
      </c>
      <c r="AY265" s="227" t="s">
        <v>130</v>
      </c>
    </row>
    <row r="266" s="11" customFormat="1">
      <c r="B266" s="216"/>
      <c r="C266" s="217"/>
      <c r="D266" s="218" t="s">
        <v>139</v>
      </c>
      <c r="E266" s="219" t="s">
        <v>1</v>
      </c>
      <c r="F266" s="220" t="s">
        <v>1050</v>
      </c>
      <c r="G266" s="217"/>
      <c r="H266" s="221">
        <v>478.40100000000001</v>
      </c>
      <c r="I266" s="222"/>
      <c r="J266" s="217"/>
      <c r="K266" s="217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139</v>
      </c>
      <c r="AU266" s="227" t="s">
        <v>77</v>
      </c>
      <c r="AV266" s="11" t="s">
        <v>77</v>
      </c>
      <c r="AW266" s="11" t="s">
        <v>30</v>
      </c>
      <c r="AX266" s="11" t="s">
        <v>67</v>
      </c>
      <c r="AY266" s="227" t="s">
        <v>130</v>
      </c>
    </row>
    <row r="267" s="11" customFormat="1">
      <c r="B267" s="216"/>
      <c r="C267" s="217"/>
      <c r="D267" s="218" t="s">
        <v>139</v>
      </c>
      <c r="E267" s="219" t="s">
        <v>1</v>
      </c>
      <c r="F267" s="220" t="s">
        <v>1051</v>
      </c>
      <c r="G267" s="217"/>
      <c r="H267" s="221">
        <v>393.02600000000001</v>
      </c>
      <c r="I267" s="222"/>
      <c r="J267" s="217"/>
      <c r="K267" s="217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139</v>
      </c>
      <c r="AU267" s="227" t="s">
        <v>77</v>
      </c>
      <c r="AV267" s="11" t="s">
        <v>77</v>
      </c>
      <c r="AW267" s="11" t="s">
        <v>30</v>
      </c>
      <c r="AX267" s="11" t="s">
        <v>67</v>
      </c>
      <c r="AY267" s="227" t="s">
        <v>130</v>
      </c>
    </row>
    <row r="268" s="11" customFormat="1">
      <c r="B268" s="216"/>
      <c r="C268" s="217"/>
      <c r="D268" s="218" t="s">
        <v>139</v>
      </c>
      <c r="E268" s="219" t="s">
        <v>1</v>
      </c>
      <c r="F268" s="220" t="s">
        <v>1052</v>
      </c>
      <c r="G268" s="217"/>
      <c r="H268" s="221">
        <v>53.549999999999997</v>
      </c>
      <c r="I268" s="222"/>
      <c r="J268" s="217"/>
      <c r="K268" s="217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139</v>
      </c>
      <c r="AU268" s="227" t="s">
        <v>77</v>
      </c>
      <c r="AV268" s="11" t="s">
        <v>77</v>
      </c>
      <c r="AW268" s="11" t="s">
        <v>30</v>
      </c>
      <c r="AX268" s="11" t="s">
        <v>67</v>
      </c>
      <c r="AY268" s="227" t="s">
        <v>130</v>
      </c>
    </row>
    <row r="269" s="11" customFormat="1">
      <c r="B269" s="216"/>
      <c r="C269" s="217"/>
      <c r="D269" s="218" t="s">
        <v>139</v>
      </c>
      <c r="E269" s="219" t="s">
        <v>1</v>
      </c>
      <c r="F269" s="220" t="s">
        <v>1052</v>
      </c>
      <c r="G269" s="217"/>
      <c r="H269" s="221">
        <v>53.549999999999997</v>
      </c>
      <c r="I269" s="222"/>
      <c r="J269" s="217"/>
      <c r="K269" s="217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139</v>
      </c>
      <c r="AU269" s="227" t="s">
        <v>77</v>
      </c>
      <c r="AV269" s="11" t="s">
        <v>77</v>
      </c>
      <c r="AW269" s="11" t="s">
        <v>30</v>
      </c>
      <c r="AX269" s="11" t="s">
        <v>67</v>
      </c>
      <c r="AY269" s="227" t="s">
        <v>130</v>
      </c>
    </row>
    <row r="270" s="11" customFormat="1">
      <c r="B270" s="216"/>
      <c r="C270" s="217"/>
      <c r="D270" s="218" t="s">
        <v>139</v>
      </c>
      <c r="E270" s="219" t="s">
        <v>1</v>
      </c>
      <c r="F270" s="220" t="s">
        <v>1053</v>
      </c>
      <c r="G270" s="217"/>
      <c r="H270" s="221">
        <v>82.135999999999996</v>
      </c>
      <c r="I270" s="222"/>
      <c r="J270" s="217"/>
      <c r="K270" s="217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139</v>
      </c>
      <c r="AU270" s="227" t="s">
        <v>77</v>
      </c>
      <c r="AV270" s="11" t="s">
        <v>77</v>
      </c>
      <c r="AW270" s="11" t="s">
        <v>30</v>
      </c>
      <c r="AX270" s="11" t="s">
        <v>67</v>
      </c>
      <c r="AY270" s="227" t="s">
        <v>130</v>
      </c>
    </row>
    <row r="271" s="11" customFormat="1">
      <c r="B271" s="216"/>
      <c r="C271" s="217"/>
      <c r="D271" s="218" t="s">
        <v>139</v>
      </c>
      <c r="E271" s="219" t="s">
        <v>1</v>
      </c>
      <c r="F271" s="220" t="s">
        <v>1054</v>
      </c>
      <c r="G271" s="217"/>
      <c r="H271" s="221">
        <v>222</v>
      </c>
      <c r="I271" s="222"/>
      <c r="J271" s="217"/>
      <c r="K271" s="217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139</v>
      </c>
      <c r="AU271" s="227" t="s">
        <v>77</v>
      </c>
      <c r="AV271" s="11" t="s">
        <v>77</v>
      </c>
      <c r="AW271" s="11" t="s">
        <v>30</v>
      </c>
      <c r="AX271" s="11" t="s">
        <v>67</v>
      </c>
      <c r="AY271" s="227" t="s">
        <v>130</v>
      </c>
    </row>
    <row r="272" s="11" customFormat="1">
      <c r="B272" s="216"/>
      <c r="C272" s="217"/>
      <c r="D272" s="218" t="s">
        <v>139</v>
      </c>
      <c r="E272" s="219" t="s">
        <v>1</v>
      </c>
      <c r="F272" s="220" t="s">
        <v>1055</v>
      </c>
      <c r="G272" s="217"/>
      <c r="H272" s="221">
        <v>44.799999999999997</v>
      </c>
      <c r="I272" s="222"/>
      <c r="J272" s="217"/>
      <c r="K272" s="217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139</v>
      </c>
      <c r="AU272" s="227" t="s">
        <v>77</v>
      </c>
      <c r="AV272" s="11" t="s">
        <v>77</v>
      </c>
      <c r="AW272" s="11" t="s">
        <v>30</v>
      </c>
      <c r="AX272" s="11" t="s">
        <v>67</v>
      </c>
      <c r="AY272" s="227" t="s">
        <v>130</v>
      </c>
    </row>
    <row r="273" s="12" customFormat="1">
      <c r="B273" s="228"/>
      <c r="C273" s="229"/>
      <c r="D273" s="218" t="s">
        <v>139</v>
      </c>
      <c r="E273" s="230" t="s">
        <v>1</v>
      </c>
      <c r="F273" s="231" t="s">
        <v>141</v>
      </c>
      <c r="G273" s="229"/>
      <c r="H273" s="232">
        <v>1394.7049999999999</v>
      </c>
      <c r="I273" s="233"/>
      <c r="J273" s="229"/>
      <c r="K273" s="229"/>
      <c r="L273" s="234"/>
      <c r="M273" s="239"/>
      <c r="N273" s="240"/>
      <c r="O273" s="240"/>
      <c r="P273" s="240"/>
      <c r="Q273" s="240"/>
      <c r="R273" s="240"/>
      <c r="S273" s="240"/>
      <c r="T273" s="241"/>
      <c r="AT273" s="238" t="s">
        <v>139</v>
      </c>
      <c r="AU273" s="238" t="s">
        <v>77</v>
      </c>
      <c r="AV273" s="12" t="s">
        <v>137</v>
      </c>
      <c r="AW273" s="12" t="s">
        <v>30</v>
      </c>
      <c r="AX273" s="12" t="s">
        <v>75</v>
      </c>
      <c r="AY273" s="238" t="s">
        <v>130</v>
      </c>
    </row>
    <row r="274" s="1" customFormat="1" ht="16.5" customHeight="1">
      <c r="B274" s="36"/>
      <c r="C274" s="252" t="s">
        <v>385</v>
      </c>
      <c r="D274" s="252" t="s">
        <v>240</v>
      </c>
      <c r="E274" s="253" t="s">
        <v>1056</v>
      </c>
      <c r="F274" s="254" t="s">
        <v>1057</v>
      </c>
      <c r="G274" s="255" t="s">
        <v>267</v>
      </c>
      <c r="H274" s="256">
        <v>67.242000000000004</v>
      </c>
      <c r="I274" s="257"/>
      <c r="J274" s="258">
        <f>ROUND(I274*H274,2)</f>
        <v>0</v>
      </c>
      <c r="K274" s="254" t="s">
        <v>157</v>
      </c>
      <c r="L274" s="259"/>
      <c r="M274" s="260" t="s">
        <v>1</v>
      </c>
      <c r="N274" s="261" t="s">
        <v>38</v>
      </c>
      <c r="O274" s="77"/>
      <c r="P274" s="213">
        <f>O274*H274</f>
        <v>0</v>
      </c>
      <c r="Q274" s="213">
        <v>0.00020000000000000001</v>
      </c>
      <c r="R274" s="213">
        <f>Q274*H274</f>
        <v>0.013448400000000001</v>
      </c>
      <c r="S274" s="213">
        <v>0</v>
      </c>
      <c r="T274" s="214">
        <f>S274*H274</f>
        <v>0</v>
      </c>
      <c r="AR274" s="15" t="s">
        <v>188</v>
      </c>
      <c r="AT274" s="15" t="s">
        <v>240</v>
      </c>
      <c r="AU274" s="15" t="s">
        <v>77</v>
      </c>
      <c r="AY274" s="15" t="s">
        <v>130</v>
      </c>
      <c r="BE274" s="215">
        <f>IF(N274="základní",J274,0)</f>
        <v>0</v>
      </c>
      <c r="BF274" s="215">
        <f>IF(N274="snížená",J274,0)</f>
        <v>0</v>
      </c>
      <c r="BG274" s="215">
        <f>IF(N274="zákl. přenesená",J274,0)</f>
        <v>0</v>
      </c>
      <c r="BH274" s="215">
        <f>IF(N274="sníž. přenesená",J274,0)</f>
        <v>0</v>
      </c>
      <c r="BI274" s="215">
        <f>IF(N274="nulová",J274,0)</f>
        <v>0</v>
      </c>
      <c r="BJ274" s="15" t="s">
        <v>75</v>
      </c>
      <c r="BK274" s="215">
        <f>ROUND(I274*H274,2)</f>
        <v>0</v>
      </c>
      <c r="BL274" s="15" t="s">
        <v>137</v>
      </c>
      <c r="BM274" s="15" t="s">
        <v>1058</v>
      </c>
    </row>
    <row r="275" s="11" customFormat="1">
      <c r="B275" s="216"/>
      <c r="C275" s="217"/>
      <c r="D275" s="218" t="s">
        <v>139</v>
      </c>
      <c r="E275" s="217"/>
      <c r="F275" s="220" t="s">
        <v>1059</v>
      </c>
      <c r="G275" s="217"/>
      <c r="H275" s="221">
        <v>67.242000000000004</v>
      </c>
      <c r="I275" s="222"/>
      <c r="J275" s="217"/>
      <c r="K275" s="217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139</v>
      </c>
      <c r="AU275" s="227" t="s">
        <v>77</v>
      </c>
      <c r="AV275" s="11" t="s">
        <v>77</v>
      </c>
      <c r="AW275" s="11" t="s">
        <v>4</v>
      </c>
      <c r="AX275" s="11" t="s">
        <v>75</v>
      </c>
      <c r="AY275" s="227" t="s">
        <v>130</v>
      </c>
    </row>
    <row r="276" s="1" customFormat="1" ht="16.5" customHeight="1">
      <c r="B276" s="36"/>
      <c r="C276" s="252" t="s">
        <v>389</v>
      </c>
      <c r="D276" s="252" t="s">
        <v>240</v>
      </c>
      <c r="E276" s="253" t="s">
        <v>1060</v>
      </c>
      <c r="F276" s="254" t="s">
        <v>1061</v>
      </c>
      <c r="G276" s="255" t="s">
        <v>267</v>
      </c>
      <c r="H276" s="256">
        <v>478.40100000000001</v>
      </c>
      <c r="I276" s="257"/>
      <c r="J276" s="258">
        <f>ROUND(I276*H276,2)</f>
        <v>0</v>
      </c>
      <c r="K276" s="254" t="s">
        <v>157</v>
      </c>
      <c r="L276" s="259"/>
      <c r="M276" s="260" t="s">
        <v>1</v>
      </c>
      <c r="N276" s="261" t="s">
        <v>38</v>
      </c>
      <c r="O276" s="77"/>
      <c r="P276" s="213">
        <f>O276*H276</f>
        <v>0</v>
      </c>
      <c r="Q276" s="213">
        <v>4.0000000000000003E-05</v>
      </c>
      <c r="R276" s="213">
        <f>Q276*H276</f>
        <v>0.019136040000000003</v>
      </c>
      <c r="S276" s="213">
        <v>0</v>
      </c>
      <c r="T276" s="214">
        <f>S276*H276</f>
        <v>0</v>
      </c>
      <c r="AR276" s="15" t="s">
        <v>188</v>
      </c>
      <c r="AT276" s="15" t="s">
        <v>240</v>
      </c>
      <c r="AU276" s="15" t="s">
        <v>77</v>
      </c>
      <c r="AY276" s="15" t="s">
        <v>130</v>
      </c>
      <c r="BE276" s="215">
        <f>IF(N276="základní",J276,0)</f>
        <v>0</v>
      </c>
      <c r="BF276" s="215">
        <f>IF(N276="snížená",J276,0)</f>
        <v>0</v>
      </c>
      <c r="BG276" s="215">
        <f>IF(N276="zákl. přenesená",J276,0)</f>
        <v>0</v>
      </c>
      <c r="BH276" s="215">
        <f>IF(N276="sníž. přenesená",J276,0)</f>
        <v>0</v>
      </c>
      <c r="BI276" s="215">
        <f>IF(N276="nulová",J276,0)</f>
        <v>0</v>
      </c>
      <c r="BJ276" s="15" t="s">
        <v>75</v>
      </c>
      <c r="BK276" s="215">
        <f>ROUND(I276*H276,2)</f>
        <v>0</v>
      </c>
      <c r="BL276" s="15" t="s">
        <v>137</v>
      </c>
      <c r="BM276" s="15" t="s">
        <v>1062</v>
      </c>
    </row>
    <row r="277" s="11" customFormat="1">
      <c r="B277" s="216"/>
      <c r="C277" s="217"/>
      <c r="D277" s="218" t="s">
        <v>139</v>
      </c>
      <c r="E277" s="217"/>
      <c r="F277" s="220" t="s">
        <v>1063</v>
      </c>
      <c r="G277" s="217"/>
      <c r="H277" s="221">
        <v>478.40100000000001</v>
      </c>
      <c r="I277" s="222"/>
      <c r="J277" s="217"/>
      <c r="K277" s="217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139</v>
      </c>
      <c r="AU277" s="227" t="s">
        <v>77</v>
      </c>
      <c r="AV277" s="11" t="s">
        <v>77</v>
      </c>
      <c r="AW277" s="11" t="s">
        <v>4</v>
      </c>
      <c r="AX277" s="11" t="s">
        <v>75</v>
      </c>
      <c r="AY277" s="227" t="s">
        <v>130</v>
      </c>
    </row>
    <row r="278" s="1" customFormat="1" ht="16.5" customHeight="1">
      <c r="B278" s="36"/>
      <c r="C278" s="252" t="s">
        <v>393</v>
      </c>
      <c r="D278" s="252" t="s">
        <v>240</v>
      </c>
      <c r="E278" s="253" t="s">
        <v>1064</v>
      </c>
      <c r="F278" s="254" t="s">
        <v>1065</v>
      </c>
      <c r="G278" s="255" t="s">
        <v>267</v>
      </c>
      <c r="H278" s="256">
        <v>393.02600000000001</v>
      </c>
      <c r="I278" s="257"/>
      <c r="J278" s="258">
        <f>ROUND(I278*H278,2)</f>
        <v>0</v>
      </c>
      <c r="K278" s="254" t="s">
        <v>157</v>
      </c>
      <c r="L278" s="259"/>
      <c r="M278" s="260" t="s">
        <v>1</v>
      </c>
      <c r="N278" s="261" t="s">
        <v>38</v>
      </c>
      <c r="O278" s="77"/>
      <c r="P278" s="213">
        <f>O278*H278</f>
        <v>0</v>
      </c>
      <c r="Q278" s="213">
        <v>3.0000000000000001E-05</v>
      </c>
      <c r="R278" s="213">
        <f>Q278*H278</f>
        <v>0.011790780000000001</v>
      </c>
      <c r="S278" s="213">
        <v>0</v>
      </c>
      <c r="T278" s="214">
        <f>S278*H278</f>
        <v>0</v>
      </c>
      <c r="AR278" s="15" t="s">
        <v>188</v>
      </c>
      <c r="AT278" s="15" t="s">
        <v>240</v>
      </c>
      <c r="AU278" s="15" t="s">
        <v>77</v>
      </c>
      <c r="AY278" s="15" t="s">
        <v>130</v>
      </c>
      <c r="BE278" s="215">
        <f>IF(N278="základní",J278,0)</f>
        <v>0</v>
      </c>
      <c r="BF278" s="215">
        <f>IF(N278="snížená",J278,0)</f>
        <v>0</v>
      </c>
      <c r="BG278" s="215">
        <f>IF(N278="zákl. přenesená",J278,0)</f>
        <v>0</v>
      </c>
      <c r="BH278" s="215">
        <f>IF(N278="sníž. přenesená",J278,0)</f>
        <v>0</v>
      </c>
      <c r="BI278" s="215">
        <f>IF(N278="nulová",J278,0)</f>
        <v>0</v>
      </c>
      <c r="BJ278" s="15" t="s">
        <v>75</v>
      </c>
      <c r="BK278" s="215">
        <f>ROUND(I278*H278,2)</f>
        <v>0</v>
      </c>
      <c r="BL278" s="15" t="s">
        <v>137</v>
      </c>
      <c r="BM278" s="15" t="s">
        <v>1066</v>
      </c>
    </row>
    <row r="279" s="11" customFormat="1">
      <c r="B279" s="216"/>
      <c r="C279" s="217"/>
      <c r="D279" s="218" t="s">
        <v>139</v>
      </c>
      <c r="E279" s="217"/>
      <c r="F279" s="220" t="s">
        <v>1067</v>
      </c>
      <c r="G279" s="217"/>
      <c r="H279" s="221">
        <v>393.02600000000001</v>
      </c>
      <c r="I279" s="222"/>
      <c r="J279" s="217"/>
      <c r="K279" s="217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139</v>
      </c>
      <c r="AU279" s="227" t="s">
        <v>77</v>
      </c>
      <c r="AV279" s="11" t="s">
        <v>77</v>
      </c>
      <c r="AW279" s="11" t="s">
        <v>4</v>
      </c>
      <c r="AX279" s="11" t="s">
        <v>75</v>
      </c>
      <c r="AY279" s="227" t="s">
        <v>130</v>
      </c>
    </row>
    <row r="280" s="1" customFormat="1" ht="16.5" customHeight="1">
      <c r="B280" s="36"/>
      <c r="C280" s="252" t="s">
        <v>397</v>
      </c>
      <c r="D280" s="252" t="s">
        <v>240</v>
      </c>
      <c r="E280" s="253" t="s">
        <v>1068</v>
      </c>
      <c r="F280" s="254" t="s">
        <v>1069</v>
      </c>
      <c r="G280" s="255" t="s">
        <v>267</v>
      </c>
      <c r="H280" s="256">
        <v>53.549999999999997</v>
      </c>
      <c r="I280" s="257"/>
      <c r="J280" s="258">
        <f>ROUND(I280*H280,2)</f>
        <v>0</v>
      </c>
      <c r="K280" s="254" t="s">
        <v>157</v>
      </c>
      <c r="L280" s="259"/>
      <c r="M280" s="260" t="s">
        <v>1</v>
      </c>
      <c r="N280" s="261" t="s">
        <v>38</v>
      </c>
      <c r="O280" s="77"/>
      <c r="P280" s="213">
        <f>O280*H280</f>
        <v>0</v>
      </c>
      <c r="Q280" s="213">
        <v>0.00050000000000000001</v>
      </c>
      <c r="R280" s="213">
        <f>Q280*H280</f>
        <v>0.026775</v>
      </c>
      <c r="S280" s="213">
        <v>0</v>
      </c>
      <c r="T280" s="214">
        <f>S280*H280</f>
        <v>0</v>
      </c>
      <c r="AR280" s="15" t="s">
        <v>188</v>
      </c>
      <c r="AT280" s="15" t="s">
        <v>240</v>
      </c>
      <c r="AU280" s="15" t="s">
        <v>77</v>
      </c>
      <c r="AY280" s="15" t="s">
        <v>130</v>
      </c>
      <c r="BE280" s="215">
        <f>IF(N280="základní",J280,0)</f>
        <v>0</v>
      </c>
      <c r="BF280" s="215">
        <f>IF(N280="snížená",J280,0)</f>
        <v>0</v>
      </c>
      <c r="BG280" s="215">
        <f>IF(N280="zákl. přenesená",J280,0)</f>
        <v>0</v>
      </c>
      <c r="BH280" s="215">
        <f>IF(N280="sníž. přenesená",J280,0)</f>
        <v>0</v>
      </c>
      <c r="BI280" s="215">
        <f>IF(N280="nulová",J280,0)</f>
        <v>0</v>
      </c>
      <c r="BJ280" s="15" t="s">
        <v>75</v>
      </c>
      <c r="BK280" s="215">
        <f>ROUND(I280*H280,2)</f>
        <v>0</v>
      </c>
      <c r="BL280" s="15" t="s">
        <v>137</v>
      </c>
      <c r="BM280" s="15" t="s">
        <v>1070</v>
      </c>
    </row>
    <row r="281" s="11" customFormat="1">
      <c r="B281" s="216"/>
      <c r="C281" s="217"/>
      <c r="D281" s="218" t="s">
        <v>139</v>
      </c>
      <c r="E281" s="217"/>
      <c r="F281" s="220" t="s">
        <v>1071</v>
      </c>
      <c r="G281" s="217"/>
      <c r="H281" s="221">
        <v>53.549999999999997</v>
      </c>
      <c r="I281" s="222"/>
      <c r="J281" s="217"/>
      <c r="K281" s="217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139</v>
      </c>
      <c r="AU281" s="227" t="s">
        <v>77</v>
      </c>
      <c r="AV281" s="11" t="s">
        <v>77</v>
      </c>
      <c r="AW281" s="11" t="s">
        <v>4</v>
      </c>
      <c r="AX281" s="11" t="s">
        <v>75</v>
      </c>
      <c r="AY281" s="227" t="s">
        <v>130</v>
      </c>
    </row>
    <row r="282" s="1" customFormat="1" ht="16.5" customHeight="1">
      <c r="B282" s="36"/>
      <c r="C282" s="252" t="s">
        <v>401</v>
      </c>
      <c r="D282" s="252" t="s">
        <v>240</v>
      </c>
      <c r="E282" s="253" t="s">
        <v>1072</v>
      </c>
      <c r="F282" s="254" t="s">
        <v>1073</v>
      </c>
      <c r="G282" s="255" t="s">
        <v>267</v>
      </c>
      <c r="H282" s="256">
        <v>53.549999999999997</v>
      </c>
      <c r="I282" s="257"/>
      <c r="J282" s="258">
        <f>ROUND(I282*H282,2)</f>
        <v>0</v>
      </c>
      <c r="K282" s="254" t="s">
        <v>157</v>
      </c>
      <c r="L282" s="259"/>
      <c r="M282" s="260" t="s">
        <v>1</v>
      </c>
      <c r="N282" s="261" t="s">
        <v>38</v>
      </c>
      <c r="O282" s="77"/>
      <c r="P282" s="213">
        <f>O282*H282</f>
        <v>0</v>
      </c>
      <c r="Q282" s="213">
        <v>3.0000000000000001E-05</v>
      </c>
      <c r="R282" s="213">
        <f>Q282*H282</f>
        <v>0.0016064999999999999</v>
      </c>
      <c r="S282" s="213">
        <v>0</v>
      </c>
      <c r="T282" s="214">
        <f>S282*H282</f>
        <v>0</v>
      </c>
      <c r="AR282" s="15" t="s">
        <v>188</v>
      </c>
      <c r="AT282" s="15" t="s">
        <v>240</v>
      </c>
      <c r="AU282" s="15" t="s">
        <v>77</v>
      </c>
      <c r="AY282" s="15" t="s">
        <v>130</v>
      </c>
      <c r="BE282" s="215">
        <f>IF(N282="základní",J282,0)</f>
        <v>0</v>
      </c>
      <c r="BF282" s="215">
        <f>IF(N282="snížená",J282,0)</f>
        <v>0</v>
      </c>
      <c r="BG282" s="215">
        <f>IF(N282="zákl. přenesená",J282,0)</f>
        <v>0</v>
      </c>
      <c r="BH282" s="215">
        <f>IF(N282="sníž. přenesená",J282,0)</f>
        <v>0</v>
      </c>
      <c r="BI282" s="215">
        <f>IF(N282="nulová",J282,0)</f>
        <v>0</v>
      </c>
      <c r="BJ282" s="15" t="s">
        <v>75</v>
      </c>
      <c r="BK282" s="215">
        <f>ROUND(I282*H282,2)</f>
        <v>0</v>
      </c>
      <c r="BL282" s="15" t="s">
        <v>137</v>
      </c>
      <c r="BM282" s="15" t="s">
        <v>1074</v>
      </c>
    </row>
    <row r="283" s="11" customFormat="1">
      <c r="B283" s="216"/>
      <c r="C283" s="217"/>
      <c r="D283" s="218" t="s">
        <v>139</v>
      </c>
      <c r="E283" s="217"/>
      <c r="F283" s="220" t="s">
        <v>1071</v>
      </c>
      <c r="G283" s="217"/>
      <c r="H283" s="221">
        <v>53.549999999999997</v>
      </c>
      <c r="I283" s="222"/>
      <c r="J283" s="217"/>
      <c r="K283" s="217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139</v>
      </c>
      <c r="AU283" s="227" t="s">
        <v>77</v>
      </c>
      <c r="AV283" s="11" t="s">
        <v>77</v>
      </c>
      <c r="AW283" s="11" t="s">
        <v>4</v>
      </c>
      <c r="AX283" s="11" t="s">
        <v>75</v>
      </c>
      <c r="AY283" s="227" t="s">
        <v>130</v>
      </c>
    </row>
    <row r="284" s="1" customFormat="1" ht="16.5" customHeight="1">
      <c r="B284" s="36"/>
      <c r="C284" s="252" t="s">
        <v>405</v>
      </c>
      <c r="D284" s="252" t="s">
        <v>240</v>
      </c>
      <c r="E284" s="253" t="s">
        <v>1075</v>
      </c>
      <c r="F284" s="254" t="s">
        <v>1076</v>
      </c>
      <c r="G284" s="255" t="s">
        <v>267</v>
      </c>
      <c r="H284" s="256">
        <v>82.135999999999996</v>
      </c>
      <c r="I284" s="257"/>
      <c r="J284" s="258">
        <f>ROUND(I284*H284,2)</f>
        <v>0</v>
      </c>
      <c r="K284" s="254" t="s">
        <v>157</v>
      </c>
      <c r="L284" s="259"/>
      <c r="M284" s="260" t="s">
        <v>1</v>
      </c>
      <c r="N284" s="261" t="s">
        <v>38</v>
      </c>
      <c r="O284" s="77"/>
      <c r="P284" s="213">
        <f>O284*H284</f>
        <v>0</v>
      </c>
      <c r="Q284" s="213">
        <v>0.00029999999999999997</v>
      </c>
      <c r="R284" s="213">
        <f>Q284*H284</f>
        <v>0.024640799999999997</v>
      </c>
      <c r="S284" s="213">
        <v>0</v>
      </c>
      <c r="T284" s="214">
        <f>S284*H284</f>
        <v>0</v>
      </c>
      <c r="AR284" s="15" t="s">
        <v>188</v>
      </c>
      <c r="AT284" s="15" t="s">
        <v>240</v>
      </c>
      <c r="AU284" s="15" t="s">
        <v>77</v>
      </c>
      <c r="AY284" s="15" t="s">
        <v>130</v>
      </c>
      <c r="BE284" s="215">
        <f>IF(N284="základní",J284,0)</f>
        <v>0</v>
      </c>
      <c r="BF284" s="215">
        <f>IF(N284="snížená",J284,0)</f>
        <v>0</v>
      </c>
      <c r="BG284" s="215">
        <f>IF(N284="zákl. přenesená",J284,0)</f>
        <v>0</v>
      </c>
      <c r="BH284" s="215">
        <f>IF(N284="sníž. přenesená",J284,0)</f>
        <v>0</v>
      </c>
      <c r="BI284" s="215">
        <f>IF(N284="nulová",J284,0)</f>
        <v>0</v>
      </c>
      <c r="BJ284" s="15" t="s">
        <v>75</v>
      </c>
      <c r="BK284" s="215">
        <f>ROUND(I284*H284,2)</f>
        <v>0</v>
      </c>
      <c r="BL284" s="15" t="s">
        <v>137</v>
      </c>
      <c r="BM284" s="15" t="s">
        <v>1077</v>
      </c>
    </row>
    <row r="285" s="11" customFormat="1">
      <c r="B285" s="216"/>
      <c r="C285" s="217"/>
      <c r="D285" s="218" t="s">
        <v>139</v>
      </c>
      <c r="E285" s="217"/>
      <c r="F285" s="220" t="s">
        <v>1078</v>
      </c>
      <c r="G285" s="217"/>
      <c r="H285" s="221">
        <v>82.135999999999996</v>
      </c>
      <c r="I285" s="222"/>
      <c r="J285" s="217"/>
      <c r="K285" s="217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139</v>
      </c>
      <c r="AU285" s="227" t="s">
        <v>77</v>
      </c>
      <c r="AV285" s="11" t="s">
        <v>77</v>
      </c>
      <c r="AW285" s="11" t="s">
        <v>4</v>
      </c>
      <c r="AX285" s="11" t="s">
        <v>75</v>
      </c>
      <c r="AY285" s="227" t="s">
        <v>130</v>
      </c>
    </row>
    <row r="286" s="1" customFormat="1" ht="16.5" customHeight="1">
      <c r="B286" s="36"/>
      <c r="C286" s="252" t="s">
        <v>411</v>
      </c>
      <c r="D286" s="252" t="s">
        <v>240</v>
      </c>
      <c r="E286" s="253" t="s">
        <v>1079</v>
      </c>
      <c r="F286" s="254" t="s">
        <v>1080</v>
      </c>
      <c r="G286" s="255" t="s">
        <v>267</v>
      </c>
      <c r="H286" s="256">
        <v>222</v>
      </c>
      <c r="I286" s="257"/>
      <c r="J286" s="258">
        <f>ROUND(I286*H286,2)</f>
        <v>0</v>
      </c>
      <c r="K286" s="254" t="s">
        <v>157</v>
      </c>
      <c r="L286" s="259"/>
      <c r="M286" s="260" t="s">
        <v>1</v>
      </c>
      <c r="N286" s="261" t="s">
        <v>38</v>
      </c>
      <c r="O286" s="77"/>
      <c r="P286" s="213">
        <f>O286*H286</f>
        <v>0</v>
      </c>
      <c r="Q286" s="213">
        <v>0.00029999999999999997</v>
      </c>
      <c r="R286" s="213">
        <f>Q286*H286</f>
        <v>0.066599999999999993</v>
      </c>
      <c r="S286" s="213">
        <v>0</v>
      </c>
      <c r="T286" s="214">
        <f>S286*H286</f>
        <v>0</v>
      </c>
      <c r="AR286" s="15" t="s">
        <v>188</v>
      </c>
      <c r="AT286" s="15" t="s">
        <v>240</v>
      </c>
      <c r="AU286" s="15" t="s">
        <v>77</v>
      </c>
      <c r="AY286" s="15" t="s">
        <v>130</v>
      </c>
      <c r="BE286" s="215">
        <f>IF(N286="základní",J286,0)</f>
        <v>0</v>
      </c>
      <c r="BF286" s="215">
        <f>IF(N286="snížená",J286,0)</f>
        <v>0</v>
      </c>
      <c r="BG286" s="215">
        <f>IF(N286="zákl. přenesená",J286,0)</f>
        <v>0</v>
      </c>
      <c r="BH286" s="215">
        <f>IF(N286="sníž. přenesená",J286,0)</f>
        <v>0</v>
      </c>
      <c r="BI286" s="215">
        <f>IF(N286="nulová",J286,0)</f>
        <v>0</v>
      </c>
      <c r="BJ286" s="15" t="s">
        <v>75</v>
      </c>
      <c r="BK286" s="215">
        <f>ROUND(I286*H286,2)</f>
        <v>0</v>
      </c>
      <c r="BL286" s="15" t="s">
        <v>137</v>
      </c>
      <c r="BM286" s="15" t="s">
        <v>1081</v>
      </c>
    </row>
    <row r="287" s="1" customFormat="1" ht="16.5" customHeight="1">
      <c r="B287" s="36"/>
      <c r="C287" s="252" t="s">
        <v>415</v>
      </c>
      <c r="D287" s="252" t="s">
        <v>240</v>
      </c>
      <c r="E287" s="253" t="s">
        <v>1082</v>
      </c>
      <c r="F287" s="254" t="s">
        <v>1083</v>
      </c>
      <c r="G287" s="255" t="s">
        <v>267</v>
      </c>
      <c r="H287" s="256">
        <v>44.799999999999997</v>
      </c>
      <c r="I287" s="257"/>
      <c r="J287" s="258">
        <f>ROUND(I287*H287,2)</f>
        <v>0</v>
      </c>
      <c r="K287" s="254" t="s">
        <v>1</v>
      </c>
      <c r="L287" s="259"/>
      <c r="M287" s="260" t="s">
        <v>1</v>
      </c>
      <c r="N287" s="261" t="s">
        <v>38</v>
      </c>
      <c r="O287" s="77"/>
      <c r="P287" s="213">
        <f>O287*H287</f>
        <v>0</v>
      </c>
      <c r="Q287" s="213">
        <v>3.0000000000000001E-05</v>
      </c>
      <c r="R287" s="213">
        <f>Q287*H287</f>
        <v>0.0013439999999999999</v>
      </c>
      <c r="S287" s="213">
        <v>0</v>
      </c>
      <c r="T287" s="214">
        <f>S287*H287</f>
        <v>0</v>
      </c>
      <c r="AR287" s="15" t="s">
        <v>188</v>
      </c>
      <c r="AT287" s="15" t="s">
        <v>240</v>
      </c>
      <c r="AU287" s="15" t="s">
        <v>77</v>
      </c>
      <c r="AY287" s="15" t="s">
        <v>130</v>
      </c>
      <c r="BE287" s="215">
        <f>IF(N287="základní",J287,0)</f>
        <v>0</v>
      </c>
      <c r="BF287" s="215">
        <f>IF(N287="snížená",J287,0)</f>
        <v>0</v>
      </c>
      <c r="BG287" s="215">
        <f>IF(N287="zákl. přenesená",J287,0)</f>
        <v>0</v>
      </c>
      <c r="BH287" s="215">
        <f>IF(N287="sníž. přenesená",J287,0)</f>
        <v>0</v>
      </c>
      <c r="BI287" s="215">
        <f>IF(N287="nulová",J287,0)</f>
        <v>0</v>
      </c>
      <c r="BJ287" s="15" t="s">
        <v>75</v>
      </c>
      <c r="BK287" s="215">
        <f>ROUND(I287*H287,2)</f>
        <v>0</v>
      </c>
      <c r="BL287" s="15" t="s">
        <v>137</v>
      </c>
      <c r="BM287" s="15" t="s">
        <v>1084</v>
      </c>
    </row>
    <row r="288" s="11" customFormat="1">
      <c r="B288" s="216"/>
      <c r="C288" s="217"/>
      <c r="D288" s="218" t="s">
        <v>139</v>
      </c>
      <c r="E288" s="219" t="s">
        <v>1</v>
      </c>
      <c r="F288" s="220" t="s">
        <v>1085</v>
      </c>
      <c r="G288" s="217"/>
      <c r="H288" s="221">
        <v>44.799999999999997</v>
      </c>
      <c r="I288" s="222"/>
      <c r="J288" s="217"/>
      <c r="K288" s="217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139</v>
      </c>
      <c r="AU288" s="227" t="s">
        <v>77</v>
      </c>
      <c r="AV288" s="11" t="s">
        <v>77</v>
      </c>
      <c r="AW288" s="11" t="s">
        <v>30</v>
      </c>
      <c r="AX288" s="11" t="s">
        <v>67</v>
      </c>
      <c r="AY288" s="227" t="s">
        <v>130</v>
      </c>
    </row>
    <row r="289" s="12" customFormat="1">
      <c r="B289" s="228"/>
      <c r="C289" s="229"/>
      <c r="D289" s="218" t="s">
        <v>139</v>
      </c>
      <c r="E289" s="230" t="s">
        <v>1</v>
      </c>
      <c r="F289" s="231" t="s">
        <v>141</v>
      </c>
      <c r="G289" s="229"/>
      <c r="H289" s="232">
        <v>44.799999999999997</v>
      </c>
      <c r="I289" s="233"/>
      <c r="J289" s="229"/>
      <c r="K289" s="229"/>
      <c r="L289" s="234"/>
      <c r="M289" s="239"/>
      <c r="N289" s="240"/>
      <c r="O289" s="240"/>
      <c r="P289" s="240"/>
      <c r="Q289" s="240"/>
      <c r="R289" s="240"/>
      <c r="S289" s="240"/>
      <c r="T289" s="241"/>
      <c r="AT289" s="238" t="s">
        <v>139</v>
      </c>
      <c r="AU289" s="238" t="s">
        <v>77</v>
      </c>
      <c r="AV289" s="12" t="s">
        <v>137</v>
      </c>
      <c r="AW289" s="12" t="s">
        <v>30</v>
      </c>
      <c r="AX289" s="12" t="s">
        <v>75</v>
      </c>
      <c r="AY289" s="238" t="s">
        <v>130</v>
      </c>
    </row>
    <row r="290" s="1" customFormat="1" ht="16.5" customHeight="1">
      <c r="B290" s="36"/>
      <c r="C290" s="204" t="s">
        <v>420</v>
      </c>
      <c r="D290" s="204" t="s">
        <v>133</v>
      </c>
      <c r="E290" s="205" t="s">
        <v>1086</v>
      </c>
      <c r="F290" s="206" t="s">
        <v>1087</v>
      </c>
      <c r="G290" s="207" t="s">
        <v>136</v>
      </c>
      <c r="H290" s="208">
        <v>792</v>
      </c>
      <c r="I290" s="209"/>
      <c r="J290" s="210">
        <f>ROUND(I290*H290,2)</f>
        <v>0</v>
      </c>
      <c r="K290" s="206" t="s">
        <v>157</v>
      </c>
      <c r="L290" s="41"/>
      <c r="M290" s="211" t="s">
        <v>1</v>
      </c>
      <c r="N290" s="212" t="s">
        <v>38</v>
      </c>
      <c r="O290" s="77"/>
      <c r="P290" s="213">
        <f>O290*H290</f>
        <v>0</v>
      </c>
      <c r="Q290" s="213">
        <v>0.0315</v>
      </c>
      <c r="R290" s="213">
        <f>Q290*H290</f>
        <v>24.948</v>
      </c>
      <c r="S290" s="213">
        <v>0</v>
      </c>
      <c r="T290" s="214">
        <f>S290*H290</f>
        <v>0</v>
      </c>
      <c r="AR290" s="15" t="s">
        <v>137</v>
      </c>
      <c r="AT290" s="15" t="s">
        <v>133</v>
      </c>
      <c r="AU290" s="15" t="s">
        <v>77</v>
      </c>
      <c r="AY290" s="15" t="s">
        <v>130</v>
      </c>
      <c r="BE290" s="215">
        <f>IF(N290="základní",J290,0)</f>
        <v>0</v>
      </c>
      <c r="BF290" s="215">
        <f>IF(N290="snížená",J290,0)</f>
        <v>0</v>
      </c>
      <c r="BG290" s="215">
        <f>IF(N290="zákl. přenesená",J290,0)</f>
        <v>0</v>
      </c>
      <c r="BH290" s="215">
        <f>IF(N290="sníž. přenesená",J290,0)</f>
        <v>0</v>
      </c>
      <c r="BI290" s="215">
        <f>IF(N290="nulová",J290,0)</f>
        <v>0</v>
      </c>
      <c r="BJ290" s="15" t="s">
        <v>75</v>
      </c>
      <c r="BK290" s="215">
        <f>ROUND(I290*H290,2)</f>
        <v>0</v>
      </c>
      <c r="BL290" s="15" t="s">
        <v>137</v>
      </c>
      <c r="BM290" s="15" t="s">
        <v>1088</v>
      </c>
    </row>
    <row r="291" s="1" customFormat="1" ht="16.5" customHeight="1">
      <c r="B291" s="36"/>
      <c r="C291" s="204" t="s">
        <v>1089</v>
      </c>
      <c r="D291" s="204" t="s">
        <v>133</v>
      </c>
      <c r="E291" s="205" t="s">
        <v>1090</v>
      </c>
      <c r="F291" s="206" t="s">
        <v>1091</v>
      </c>
      <c r="G291" s="207" t="s">
        <v>136</v>
      </c>
      <c r="H291" s="208">
        <v>21.219999999999999</v>
      </c>
      <c r="I291" s="209"/>
      <c r="J291" s="210">
        <f>ROUND(I291*H291,2)</f>
        <v>0</v>
      </c>
      <c r="K291" s="206" t="s">
        <v>157</v>
      </c>
      <c r="L291" s="41"/>
      <c r="M291" s="211" t="s">
        <v>1</v>
      </c>
      <c r="N291" s="212" t="s">
        <v>38</v>
      </c>
      <c r="O291" s="77"/>
      <c r="P291" s="213">
        <f>O291*H291</f>
        <v>0</v>
      </c>
      <c r="Q291" s="213">
        <v>0.00628</v>
      </c>
      <c r="R291" s="213">
        <f>Q291*H291</f>
        <v>0.13326159999999998</v>
      </c>
      <c r="S291" s="213">
        <v>0</v>
      </c>
      <c r="T291" s="214">
        <f>S291*H291</f>
        <v>0</v>
      </c>
      <c r="AR291" s="15" t="s">
        <v>137</v>
      </c>
      <c r="AT291" s="15" t="s">
        <v>133</v>
      </c>
      <c r="AU291" s="15" t="s">
        <v>77</v>
      </c>
      <c r="AY291" s="15" t="s">
        <v>130</v>
      </c>
      <c r="BE291" s="215">
        <f>IF(N291="základní",J291,0)</f>
        <v>0</v>
      </c>
      <c r="BF291" s="215">
        <f>IF(N291="snížená",J291,0)</f>
        <v>0</v>
      </c>
      <c r="BG291" s="215">
        <f>IF(N291="zákl. přenesená",J291,0)</f>
        <v>0</v>
      </c>
      <c r="BH291" s="215">
        <f>IF(N291="sníž. přenesená",J291,0)</f>
        <v>0</v>
      </c>
      <c r="BI291" s="215">
        <f>IF(N291="nulová",J291,0)</f>
        <v>0</v>
      </c>
      <c r="BJ291" s="15" t="s">
        <v>75</v>
      </c>
      <c r="BK291" s="215">
        <f>ROUND(I291*H291,2)</f>
        <v>0</v>
      </c>
      <c r="BL291" s="15" t="s">
        <v>137</v>
      </c>
      <c r="BM291" s="15" t="s">
        <v>1092</v>
      </c>
    </row>
    <row r="292" s="1" customFormat="1" ht="16.5" customHeight="1">
      <c r="B292" s="36"/>
      <c r="C292" s="204" t="s">
        <v>1093</v>
      </c>
      <c r="D292" s="204" t="s">
        <v>133</v>
      </c>
      <c r="E292" s="205" t="s">
        <v>1094</v>
      </c>
      <c r="F292" s="206" t="s">
        <v>1095</v>
      </c>
      <c r="G292" s="207" t="s">
        <v>136</v>
      </c>
      <c r="H292" s="208">
        <v>853.60000000000002</v>
      </c>
      <c r="I292" s="209"/>
      <c r="J292" s="210">
        <f>ROUND(I292*H292,2)</f>
        <v>0</v>
      </c>
      <c r="K292" s="206" t="s">
        <v>157</v>
      </c>
      <c r="L292" s="41"/>
      <c r="M292" s="211" t="s">
        <v>1</v>
      </c>
      <c r="N292" s="212" t="s">
        <v>38</v>
      </c>
      <c r="O292" s="77"/>
      <c r="P292" s="213">
        <f>O292*H292</f>
        <v>0</v>
      </c>
      <c r="Q292" s="213">
        <v>0.00348</v>
      </c>
      <c r="R292" s="213">
        <f>Q292*H292</f>
        <v>2.9705280000000003</v>
      </c>
      <c r="S292" s="213">
        <v>0</v>
      </c>
      <c r="T292" s="214">
        <f>S292*H292</f>
        <v>0</v>
      </c>
      <c r="AR292" s="15" t="s">
        <v>137</v>
      </c>
      <c r="AT292" s="15" t="s">
        <v>133</v>
      </c>
      <c r="AU292" s="15" t="s">
        <v>77</v>
      </c>
      <c r="AY292" s="15" t="s">
        <v>130</v>
      </c>
      <c r="BE292" s="215">
        <f>IF(N292="základní",J292,0)</f>
        <v>0</v>
      </c>
      <c r="BF292" s="215">
        <f>IF(N292="snížená",J292,0)</f>
        <v>0</v>
      </c>
      <c r="BG292" s="215">
        <f>IF(N292="zákl. přenesená",J292,0)</f>
        <v>0</v>
      </c>
      <c r="BH292" s="215">
        <f>IF(N292="sníž. přenesená",J292,0)</f>
        <v>0</v>
      </c>
      <c r="BI292" s="215">
        <f>IF(N292="nulová",J292,0)</f>
        <v>0</v>
      </c>
      <c r="BJ292" s="15" t="s">
        <v>75</v>
      </c>
      <c r="BK292" s="215">
        <f>ROUND(I292*H292,2)</f>
        <v>0</v>
      </c>
      <c r="BL292" s="15" t="s">
        <v>137</v>
      </c>
      <c r="BM292" s="15" t="s">
        <v>1096</v>
      </c>
    </row>
    <row r="293" s="11" customFormat="1">
      <c r="B293" s="216"/>
      <c r="C293" s="217"/>
      <c r="D293" s="218" t="s">
        <v>139</v>
      </c>
      <c r="E293" s="219" t="s">
        <v>1</v>
      </c>
      <c r="F293" s="220" t="s">
        <v>1097</v>
      </c>
      <c r="G293" s="217"/>
      <c r="H293" s="221">
        <v>853.60000000000002</v>
      </c>
      <c r="I293" s="222"/>
      <c r="J293" s="217"/>
      <c r="K293" s="217"/>
      <c r="L293" s="223"/>
      <c r="M293" s="224"/>
      <c r="N293" s="225"/>
      <c r="O293" s="225"/>
      <c r="P293" s="225"/>
      <c r="Q293" s="225"/>
      <c r="R293" s="225"/>
      <c r="S293" s="225"/>
      <c r="T293" s="226"/>
      <c r="AT293" s="227" t="s">
        <v>139</v>
      </c>
      <c r="AU293" s="227" t="s">
        <v>77</v>
      </c>
      <c r="AV293" s="11" t="s">
        <v>77</v>
      </c>
      <c r="AW293" s="11" t="s">
        <v>30</v>
      </c>
      <c r="AX293" s="11" t="s">
        <v>67</v>
      </c>
      <c r="AY293" s="227" t="s">
        <v>130</v>
      </c>
    </row>
    <row r="294" s="12" customFormat="1">
      <c r="B294" s="228"/>
      <c r="C294" s="229"/>
      <c r="D294" s="218" t="s">
        <v>139</v>
      </c>
      <c r="E294" s="230" t="s">
        <v>1</v>
      </c>
      <c r="F294" s="231" t="s">
        <v>141</v>
      </c>
      <c r="G294" s="229"/>
      <c r="H294" s="232">
        <v>853.60000000000002</v>
      </c>
      <c r="I294" s="233"/>
      <c r="J294" s="229"/>
      <c r="K294" s="229"/>
      <c r="L294" s="234"/>
      <c r="M294" s="239"/>
      <c r="N294" s="240"/>
      <c r="O294" s="240"/>
      <c r="P294" s="240"/>
      <c r="Q294" s="240"/>
      <c r="R294" s="240"/>
      <c r="S294" s="240"/>
      <c r="T294" s="241"/>
      <c r="AT294" s="238" t="s">
        <v>139</v>
      </c>
      <c r="AU294" s="238" t="s">
        <v>77</v>
      </c>
      <c r="AV294" s="12" t="s">
        <v>137</v>
      </c>
      <c r="AW294" s="12" t="s">
        <v>30</v>
      </c>
      <c r="AX294" s="12" t="s">
        <v>75</v>
      </c>
      <c r="AY294" s="238" t="s">
        <v>130</v>
      </c>
    </row>
    <row r="295" s="1" customFormat="1" ht="16.5" customHeight="1">
      <c r="B295" s="36"/>
      <c r="C295" s="204" t="s">
        <v>1098</v>
      </c>
      <c r="D295" s="204" t="s">
        <v>133</v>
      </c>
      <c r="E295" s="205" t="s">
        <v>1099</v>
      </c>
      <c r="F295" s="206" t="s">
        <v>1100</v>
      </c>
      <c r="G295" s="207" t="s">
        <v>136</v>
      </c>
      <c r="H295" s="208">
        <v>10.4</v>
      </c>
      <c r="I295" s="209"/>
      <c r="J295" s="210">
        <f>ROUND(I295*H295,2)</f>
        <v>0</v>
      </c>
      <c r="K295" s="206" t="s">
        <v>157</v>
      </c>
      <c r="L295" s="41"/>
      <c r="M295" s="211" t="s">
        <v>1</v>
      </c>
      <c r="N295" s="212" t="s">
        <v>38</v>
      </c>
      <c r="O295" s="77"/>
      <c r="P295" s="213">
        <f>O295*H295</f>
        <v>0</v>
      </c>
      <c r="Q295" s="213">
        <v>0.035200000000000002</v>
      </c>
      <c r="R295" s="213">
        <f>Q295*H295</f>
        <v>0.36608000000000002</v>
      </c>
      <c r="S295" s="213">
        <v>0</v>
      </c>
      <c r="T295" s="214">
        <f>S295*H295</f>
        <v>0</v>
      </c>
      <c r="AR295" s="15" t="s">
        <v>137</v>
      </c>
      <c r="AT295" s="15" t="s">
        <v>133</v>
      </c>
      <c r="AU295" s="15" t="s">
        <v>77</v>
      </c>
      <c r="AY295" s="15" t="s">
        <v>130</v>
      </c>
      <c r="BE295" s="215">
        <f>IF(N295="základní",J295,0)</f>
        <v>0</v>
      </c>
      <c r="BF295" s="215">
        <f>IF(N295="snížená",J295,0)</f>
        <v>0</v>
      </c>
      <c r="BG295" s="215">
        <f>IF(N295="zákl. přenesená",J295,0)</f>
        <v>0</v>
      </c>
      <c r="BH295" s="215">
        <f>IF(N295="sníž. přenesená",J295,0)</f>
        <v>0</v>
      </c>
      <c r="BI295" s="215">
        <f>IF(N295="nulová",J295,0)</f>
        <v>0</v>
      </c>
      <c r="BJ295" s="15" t="s">
        <v>75</v>
      </c>
      <c r="BK295" s="215">
        <f>ROUND(I295*H295,2)</f>
        <v>0</v>
      </c>
      <c r="BL295" s="15" t="s">
        <v>137</v>
      </c>
      <c r="BM295" s="15" t="s">
        <v>1101</v>
      </c>
    </row>
    <row r="296" s="13" customFormat="1">
      <c r="B296" s="242"/>
      <c r="C296" s="243"/>
      <c r="D296" s="218" t="s">
        <v>139</v>
      </c>
      <c r="E296" s="244" t="s">
        <v>1</v>
      </c>
      <c r="F296" s="245" t="s">
        <v>1102</v>
      </c>
      <c r="G296" s="243"/>
      <c r="H296" s="244" t="s">
        <v>1</v>
      </c>
      <c r="I296" s="246"/>
      <c r="J296" s="243"/>
      <c r="K296" s="243"/>
      <c r="L296" s="247"/>
      <c r="M296" s="248"/>
      <c r="N296" s="249"/>
      <c r="O296" s="249"/>
      <c r="P296" s="249"/>
      <c r="Q296" s="249"/>
      <c r="R296" s="249"/>
      <c r="S296" s="249"/>
      <c r="T296" s="250"/>
      <c r="AT296" s="251" t="s">
        <v>139</v>
      </c>
      <c r="AU296" s="251" t="s">
        <v>77</v>
      </c>
      <c r="AV296" s="13" t="s">
        <v>75</v>
      </c>
      <c r="AW296" s="13" t="s">
        <v>30</v>
      </c>
      <c r="AX296" s="13" t="s">
        <v>67</v>
      </c>
      <c r="AY296" s="251" t="s">
        <v>130</v>
      </c>
    </row>
    <row r="297" s="11" customFormat="1">
      <c r="B297" s="216"/>
      <c r="C297" s="217"/>
      <c r="D297" s="218" t="s">
        <v>139</v>
      </c>
      <c r="E297" s="219" t="s">
        <v>1</v>
      </c>
      <c r="F297" s="220" t="s">
        <v>1103</v>
      </c>
      <c r="G297" s="217"/>
      <c r="H297" s="221">
        <v>10.4</v>
      </c>
      <c r="I297" s="222"/>
      <c r="J297" s="217"/>
      <c r="K297" s="217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139</v>
      </c>
      <c r="AU297" s="227" t="s">
        <v>77</v>
      </c>
      <c r="AV297" s="11" t="s">
        <v>77</v>
      </c>
      <c r="AW297" s="11" t="s">
        <v>30</v>
      </c>
      <c r="AX297" s="11" t="s">
        <v>67</v>
      </c>
      <c r="AY297" s="227" t="s">
        <v>130</v>
      </c>
    </row>
    <row r="298" s="12" customFormat="1">
      <c r="B298" s="228"/>
      <c r="C298" s="229"/>
      <c r="D298" s="218" t="s">
        <v>139</v>
      </c>
      <c r="E298" s="230" t="s">
        <v>1</v>
      </c>
      <c r="F298" s="231" t="s">
        <v>141</v>
      </c>
      <c r="G298" s="229"/>
      <c r="H298" s="232">
        <v>10.4</v>
      </c>
      <c r="I298" s="233"/>
      <c r="J298" s="229"/>
      <c r="K298" s="229"/>
      <c r="L298" s="234"/>
      <c r="M298" s="239"/>
      <c r="N298" s="240"/>
      <c r="O298" s="240"/>
      <c r="P298" s="240"/>
      <c r="Q298" s="240"/>
      <c r="R298" s="240"/>
      <c r="S298" s="240"/>
      <c r="T298" s="241"/>
      <c r="AT298" s="238" t="s">
        <v>139</v>
      </c>
      <c r="AU298" s="238" t="s">
        <v>77</v>
      </c>
      <c r="AV298" s="12" t="s">
        <v>137</v>
      </c>
      <c r="AW298" s="12" t="s">
        <v>30</v>
      </c>
      <c r="AX298" s="12" t="s">
        <v>75</v>
      </c>
      <c r="AY298" s="238" t="s">
        <v>130</v>
      </c>
    </row>
    <row r="299" s="1" customFormat="1" ht="16.5" customHeight="1">
      <c r="B299" s="36"/>
      <c r="C299" s="204" t="s">
        <v>1104</v>
      </c>
      <c r="D299" s="204" t="s">
        <v>133</v>
      </c>
      <c r="E299" s="205" t="s">
        <v>1105</v>
      </c>
      <c r="F299" s="206" t="s">
        <v>1106</v>
      </c>
      <c r="G299" s="207" t="s">
        <v>267</v>
      </c>
      <c r="H299" s="208">
        <v>65.920000000000002</v>
      </c>
      <c r="I299" s="209"/>
      <c r="J299" s="210">
        <f>ROUND(I299*H299,2)</f>
        <v>0</v>
      </c>
      <c r="K299" s="206" t="s">
        <v>157</v>
      </c>
      <c r="L299" s="41"/>
      <c r="M299" s="211" t="s">
        <v>1</v>
      </c>
      <c r="N299" s="212" t="s">
        <v>38</v>
      </c>
      <c r="O299" s="77"/>
      <c r="P299" s="213">
        <f>O299*H299</f>
        <v>0</v>
      </c>
      <c r="Q299" s="213">
        <v>0.020650000000000002</v>
      </c>
      <c r="R299" s="213">
        <f>Q299*H299</f>
        <v>1.3612480000000002</v>
      </c>
      <c r="S299" s="213">
        <v>0</v>
      </c>
      <c r="T299" s="214">
        <f>S299*H299</f>
        <v>0</v>
      </c>
      <c r="AR299" s="15" t="s">
        <v>137</v>
      </c>
      <c r="AT299" s="15" t="s">
        <v>133</v>
      </c>
      <c r="AU299" s="15" t="s">
        <v>77</v>
      </c>
      <c r="AY299" s="15" t="s">
        <v>130</v>
      </c>
      <c r="BE299" s="215">
        <f>IF(N299="základní",J299,0)</f>
        <v>0</v>
      </c>
      <c r="BF299" s="215">
        <f>IF(N299="snížená",J299,0)</f>
        <v>0</v>
      </c>
      <c r="BG299" s="215">
        <f>IF(N299="zákl. přenesená",J299,0)</f>
        <v>0</v>
      </c>
      <c r="BH299" s="215">
        <f>IF(N299="sníž. přenesená",J299,0)</f>
        <v>0</v>
      </c>
      <c r="BI299" s="215">
        <f>IF(N299="nulová",J299,0)</f>
        <v>0</v>
      </c>
      <c r="BJ299" s="15" t="s">
        <v>75</v>
      </c>
      <c r="BK299" s="215">
        <f>ROUND(I299*H299,2)</f>
        <v>0</v>
      </c>
      <c r="BL299" s="15" t="s">
        <v>137</v>
      </c>
      <c r="BM299" s="15" t="s">
        <v>1107</v>
      </c>
    </row>
    <row r="300" s="11" customFormat="1">
      <c r="B300" s="216"/>
      <c r="C300" s="217"/>
      <c r="D300" s="218" t="s">
        <v>139</v>
      </c>
      <c r="E300" s="219" t="s">
        <v>1</v>
      </c>
      <c r="F300" s="220" t="s">
        <v>1108</v>
      </c>
      <c r="G300" s="217"/>
      <c r="H300" s="221">
        <v>65.920000000000002</v>
      </c>
      <c r="I300" s="222"/>
      <c r="J300" s="217"/>
      <c r="K300" s="217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139</v>
      </c>
      <c r="AU300" s="227" t="s">
        <v>77</v>
      </c>
      <c r="AV300" s="11" t="s">
        <v>77</v>
      </c>
      <c r="AW300" s="11" t="s">
        <v>30</v>
      </c>
      <c r="AX300" s="11" t="s">
        <v>67</v>
      </c>
      <c r="AY300" s="227" t="s">
        <v>130</v>
      </c>
    </row>
    <row r="301" s="12" customFormat="1">
      <c r="B301" s="228"/>
      <c r="C301" s="229"/>
      <c r="D301" s="218" t="s">
        <v>139</v>
      </c>
      <c r="E301" s="230" t="s">
        <v>1</v>
      </c>
      <c r="F301" s="231" t="s">
        <v>141</v>
      </c>
      <c r="G301" s="229"/>
      <c r="H301" s="232">
        <v>65.920000000000002</v>
      </c>
      <c r="I301" s="233"/>
      <c r="J301" s="229"/>
      <c r="K301" s="229"/>
      <c r="L301" s="234"/>
      <c r="M301" s="239"/>
      <c r="N301" s="240"/>
      <c r="O301" s="240"/>
      <c r="P301" s="240"/>
      <c r="Q301" s="240"/>
      <c r="R301" s="240"/>
      <c r="S301" s="240"/>
      <c r="T301" s="241"/>
      <c r="AT301" s="238" t="s">
        <v>139</v>
      </c>
      <c r="AU301" s="238" t="s">
        <v>77</v>
      </c>
      <c r="AV301" s="12" t="s">
        <v>137</v>
      </c>
      <c r="AW301" s="12" t="s">
        <v>30</v>
      </c>
      <c r="AX301" s="12" t="s">
        <v>75</v>
      </c>
      <c r="AY301" s="238" t="s">
        <v>130</v>
      </c>
    </row>
    <row r="302" s="1" customFormat="1" ht="16.5" customHeight="1">
      <c r="B302" s="36"/>
      <c r="C302" s="204" t="s">
        <v>1109</v>
      </c>
      <c r="D302" s="204" t="s">
        <v>133</v>
      </c>
      <c r="E302" s="205" t="s">
        <v>1110</v>
      </c>
      <c r="F302" s="206" t="s">
        <v>1111</v>
      </c>
      <c r="G302" s="207" t="s">
        <v>136</v>
      </c>
      <c r="H302" s="208">
        <v>133.83699999999999</v>
      </c>
      <c r="I302" s="209"/>
      <c r="J302" s="210">
        <f>ROUND(I302*H302,2)</f>
        <v>0</v>
      </c>
      <c r="K302" s="206" t="s">
        <v>157</v>
      </c>
      <c r="L302" s="41"/>
      <c r="M302" s="211" t="s">
        <v>1</v>
      </c>
      <c r="N302" s="212" t="s">
        <v>38</v>
      </c>
      <c r="O302" s="77"/>
      <c r="P302" s="213">
        <f>O302*H302</f>
        <v>0</v>
      </c>
      <c r="Q302" s="213">
        <v>0</v>
      </c>
      <c r="R302" s="213">
        <f>Q302*H302</f>
        <v>0</v>
      </c>
      <c r="S302" s="213">
        <v>0</v>
      </c>
      <c r="T302" s="214">
        <f>S302*H302</f>
        <v>0</v>
      </c>
      <c r="AR302" s="15" t="s">
        <v>137</v>
      </c>
      <c r="AT302" s="15" t="s">
        <v>133</v>
      </c>
      <c r="AU302" s="15" t="s">
        <v>77</v>
      </c>
      <c r="AY302" s="15" t="s">
        <v>130</v>
      </c>
      <c r="BE302" s="215">
        <f>IF(N302="základní",J302,0)</f>
        <v>0</v>
      </c>
      <c r="BF302" s="215">
        <f>IF(N302="snížená",J302,0)</f>
        <v>0</v>
      </c>
      <c r="BG302" s="215">
        <f>IF(N302="zákl. přenesená",J302,0)</f>
        <v>0</v>
      </c>
      <c r="BH302" s="215">
        <f>IF(N302="sníž. přenesená",J302,0)</f>
        <v>0</v>
      </c>
      <c r="BI302" s="215">
        <f>IF(N302="nulová",J302,0)</f>
        <v>0</v>
      </c>
      <c r="BJ302" s="15" t="s">
        <v>75</v>
      </c>
      <c r="BK302" s="215">
        <f>ROUND(I302*H302,2)</f>
        <v>0</v>
      </c>
      <c r="BL302" s="15" t="s">
        <v>137</v>
      </c>
      <c r="BM302" s="15" t="s">
        <v>1112</v>
      </c>
    </row>
    <row r="303" s="1" customFormat="1" ht="16.5" customHeight="1">
      <c r="B303" s="36"/>
      <c r="C303" s="204" t="s">
        <v>1113</v>
      </c>
      <c r="D303" s="204" t="s">
        <v>133</v>
      </c>
      <c r="E303" s="205" t="s">
        <v>1114</v>
      </c>
      <c r="F303" s="206" t="s">
        <v>1115</v>
      </c>
      <c r="G303" s="207" t="s">
        <v>136</v>
      </c>
      <c r="H303" s="208">
        <v>1018.49</v>
      </c>
      <c r="I303" s="209"/>
      <c r="J303" s="210">
        <f>ROUND(I303*H303,2)</f>
        <v>0</v>
      </c>
      <c r="K303" s="206" t="s">
        <v>157</v>
      </c>
      <c r="L303" s="41"/>
      <c r="M303" s="211" t="s">
        <v>1</v>
      </c>
      <c r="N303" s="212" t="s">
        <v>38</v>
      </c>
      <c r="O303" s="77"/>
      <c r="P303" s="213">
        <f>O303*H303</f>
        <v>0</v>
      </c>
      <c r="Q303" s="213">
        <v>0</v>
      </c>
      <c r="R303" s="213">
        <f>Q303*H303</f>
        <v>0</v>
      </c>
      <c r="S303" s="213">
        <v>0</v>
      </c>
      <c r="T303" s="214">
        <f>S303*H303</f>
        <v>0</v>
      </c>
      <c r="AR303" s="15" t="s">
        <v>137</v>
      </c>
      <c r="AT303" s="15" t="s">
        <v>133</v>
      </c>
      <c r="AU303" s="15" t="s">
        <v>77</v>
      </c>
      <c r="AY303" s="15" t="s">
        <v>130</v>
      </c>
      <c r="BE303" s="215">
        <f>IF(N303="základní",J303,0)</f>
        <v>0</v>
      </c>
      <c r="BF303" s="215">
        <f>IF(N303="snížená",J303,0)</f>
        <v>0</v>
      </c>
      <c r="BG303" s="215">
        <f>IF(N303="zákl. přenesená",J303,0)</f>
        <v>0</v>
      </c>
      <c r="BH303" s="215">
        <f>IF(N303="sníž. přenesená",J303,0)</f>
        <v>0</v>
      </c>
      <c r="BI303" s="215">
        <f>IF(N303="nulová",J303,0)</f>
        <v>0</v>
      </c>
      <c r="BJ303" s="15" t="s">
        <v>75</v>
      </c>
      <c r="BK303" s="215">
        <f>ROUND(I303*H303,2)</f>
        <v>0</v>
      </c>
      <c r="BL303" s="15" t="s">
        <v>137</v>
      </c>
      <c r="BM303" s="15" t="s">
        <v>1116</v>
      </c>
    </row>
    <row r="304" s="1" customFormat="1" ht="16.5" customHeight="1">
      <c r="B304" s="36"/>
      <c r="C304" s="204" t="s">
        <v>1001</v>
      </c>
      <c r="D304" s="204" t="s">
        <v>133</v>
      </c>
      <c r="E304" s="205" t="s">
        <v>1117</v>
      </c>
      <c r="F304" s="206" t="s">
        <v>1118</v>
      </c>
      <c r="G304" s="207" t="s">
        <v>136</v>
      </c>
      <c r="H304" s="208">
        <v>818.86000000000001</v>
      </c>
      <c r="I304" s="209"/>
      <c r="J304" s="210">
        <f>ROUND(I304*H304,2)</f>
        <v>0</v>
      </c>
      <c r="K304" s="206" t="s">
        <v>1</v>
      </c>
      <c r="L304" s="41"/>
      <c r="M304" s="211" t="s">
        <v>1</v>
      </c>
      <c r="N304" s="212" t="s">
        <v>38</v>
      </c>
      <c r="O304" s="77"/>
      <c r="P304" s="213">
        <f>O304*H304</f>
        <v>0</v>
      </c>
      <c r="Q304" s="213">
        <v>0</v>
      </c>
      <c r="R304" s="213">
        <f>Q304*H304</f>
        <v>0</v>
      </c>
      <c r="S304" s="213">
        <v>0</v>
      </c>
      <c r="T304" s="214">
        <f>S304*H304</f>
        <v>0</v>
      </c>
      <c r="AR304" s="15" t="s">
        <v>137</v>
      </c>
      <c r="AT304" s="15" t="s">
        <v>133</v>
      </c>
      <c r="AU304" s="15" t="s">
        <v>77</v>
      </c>
      <c r="AY304" s="15" t="s">
        <v>130</v>
      </c>
      <c r="BE304" s="215">
        <f>IF(N304="základní",J304,0)</f>
        <v>0</v>
      </c>
      <c r="BF304" s="215">
        <f>IF(N304="snížená",J304,0)</f>
        <v>0</v>
      </c>
      <c r="BG304" s="215">
        <f>IF(N304="zákl. přenesená",J304,0)</f>
        <v>0</v>
      </c>
      <c r="BH304" s="215">
        <f>IF(N304="sníž. přenesená",J304,0)</f>
        <v>0</v>
      </c>
      <c r="BI304" s="215">
        <f>IF(N304="nulová",J304,0)</f>
        <v>0</v>
      </c>
      <c r="BJ304" s="15" t="s">
        <v>75</v>
      </c>
      <c r="BK304" s="215">
        <f>ROUND(I304*H304,2)</f>
        <v>0</v>
      </c>
      <c r="BL304" s="15" t="s">
        <v>137</v>
      </c>
      <c r="BM304" s="15" t="s">
        <v>1119</v>
      </c>
    </row>
    <row r="305" s="1" customFormat="1" ht="16.5" customHeight="1">
      <c r="B305" s="36"/>
      <c r="C305" s="204" t="s">
        <v>1120</v>
      </c>
      <c r="D305" s="204" t="s">
        <v>133</v>
      </c>
      <c r="E305" s="205" t="s">
        <v>1121</v>
      </c>
      <c r="F305" s="206" t="s">
        <v>1122</v>
      </c>
      <c r="G305" s="207" t="s">
        <v>136</v>
      </c>
      <c r="H305" s="208">
        <v>61.600000000000001</v>
      </c>
      <c r="I305" s="209"/>
      <c r="J305" s="210">
        <f>ROUND(I305*H305,2)</f>
        <v>0</v>
      </c>
      <c r="K305" s="206" t="s">
        <v>1</v>
      </c>
      <c r="L305" s="41"/>
      <c r="M305" s="211" t="s">
        <v>1</v>
      </c>
      <c r="N305" s="212" t="s">
        <v>38</v>
      </c>
      <c r="O305" s="77"/>
      <c r="P305" s="213">
        <f>O305*H305</f>
        <v>0</v>
      </c>
      <c r="Q305" s="213">
        <v>0</v>
      </c>
      <c r="R305" s="213">
        <f>Q305*H305</f>
        <v>0</v>
      </c>
      <c r="S305" s="213">
        <v>0</v>
      </c>
      <c r="T305" s="214">
        <f>S305*H305</f>
        <v>0</v>
      </c>
      <c r="AR305" s="15" t="s">
        <v>137</v>
      </c>
      <c r="AT305" s="15" t="s">
        <v>133</v>
      </c>
      <c r="AU305" s="15" t="s">
        <v>77</v>
      </c>
      <c r="AY305" s="15" t="s">
        <v>130</v>
      </c>
      <c r="BE305" s="215">
        <f>IF(N305="základní",J305,0)</f>
        <v>0</v>
      </c>
      <c r="BF305" s="215">
        <f>IF(N305="snížená",J305,0)</f>
        <v>0</v>
      </c>
      <c r="BG305" s="215">
        <f>IF(N305="zákl. přenesená",J305,0)</f>
        <v>0</v>
      </c>
      <c r="BH305" s="215">
        <f>IF(N305="sníž. přenesená",J305,0)</f>
        <v>0</v>
      </c>
      <c r="BI305" s="215">
        <f>IF(N305="nulová",J305,0)</f>
        <v>0</v>
      </c>
      <c r="BJ305" s="15" t="s">
        <v>75</v>
      </c>
      <c r="BK305" s="215">
        <f>ROUND(I305*H305,2)</f>
        <v>0</v>
      </c>
      <c r="BL305" s="15" t="s">
        <v>137</v>
      </c>
      <c r="BM305" s="15" t="s">
        <v>1123</v>
      </c>
    </row>
    <row r="306" s="1" customFormat="1" ht="16.5" customHeight="1">
      <c r="B306" s="36"/>
      <c r="C306" s="204" t="s">
        <v>1124</v>
      </c>
      <c r="D306" s="204" t="s">
        <v>133</v>
      </c>
      <c r="E306" s="205" t="s">
        <v>1125</v>
      </c>
      <c r="F306" s="206" t="s">
        <v>1126</v>
      </c>
      <c r="G306" s="207" t="s">
        <v>136</v>
      </c>
      <c r="H306" s="208">
        <v>818.86000000000001</v>
      </c>
      <c r="I306" s="209"/>
      <c r="J306" s="210">
        <f>ROUND(I306*H306,2)</f>
        <v>0</v>
      </c>
      <c r="K306" s="206" t="s">
        <v>1</v>
      </c>
      <c r="L306" s="41"/>
      <c r="M306" s="211" t="s">
        <v>1</v>
      </c>
      <c r="N306" s="212" t="s">
        <v>38</v>
      </c>
      <c r="O306" s="77"/>
      <c r="P306" s="213">
        <f>O306*H306</f>
        <v>0</v>
      </c>
      <c r="Q306" s="213">
        <v>0</v>
      </c>
      <c r="R306" s="213">
        <f>Q306*H306</f>
        <v>0</v>
      </c>
      <c r="S306" s="213">
        <v>0</v>
      </c>
      <c r="T306" s="214">
        <f>S306*H306</f>
        <v>0</v>
      </c>
      <c r="AR306" s="15" t="s">
        <v>137</v>
      </c>
      <c r="AT306" s="15" t="s">
        <v>133</v>
      </c>
      <c r="AU306" s="15" t="s">
        <v>77</v>
      </c>
      <c r="AY306" s="15" t="s">
        <v>130</v>
      </c>
      <c r="BE306" s="215">
        <f>IF(N306="základní",J306,0)</f>
        <v>0</v>
      </c>
      <c r="BF306" s="215">
        <f>IF(N306="snížená",J306,0)</f>
        <v>0</v>
      </c>
      <c r="BG306" s="215">
        <f>IF(N306="zákl. přenesená",J306,0)</f>
        <v>0</v>
      </c>
      <c r="BH306" s="215">
        <f>IF(N306="sníž. přenesená",J306,0)</f>
        <v>0</v>
      </c>
      <c r="BI306" s="215">
        <f>IF(N306="nulová",J306,0)</f>
        <v>0</v>
      </c>
      <c r="BJ306" s="15" t="s">
        <v>75</v>
      </c>
      <c r="BK306" s="215">
        <f>ROUND(I306*H306,2)</f>
        <v>0</v>
      </c>
      <c r="BL306" s="15" t="s">
        <v>137</v>
      </c>
      <c r="BM306" s="15" t="s">
        <v>1127</v>
      </c>
    </row>
    <row r="307" s="1" customFormat="1" ht="16.5" customHeight="1">
      <c r="B307" s="36"/>
      <c r="C307" s="204" t="s">
        <v>1128</v>
      </c>
      <c r="D307" s="204" t="s">
        <v>133</v>
      </c>
      <c r="E307" s="205" t="s">
        <v>1129</v>
      </c>
      <c r="F307" s="206" t="s">
        <v>1130</v>
      </c>
      <c r="G307" s="207" t="s">
        <v>202</v>
      </c>
      <c r="H307" s="208">
        <v>1</v>
      </c>
      <c r="I307" s="209"/>
      <c r="J307" s="210">
        <f>ROUND(I307*H307,2)</f>
        <v>0</v>
      </c>
      <c r="K307" s="206" t="s">
        <v>1</v>
      </c>
      <c r="L307" s="41"/>
      <c r="M307" s="211" t="s">
        <v>1</v>
      </c>
      <c r="N307" s="212" t="s">
        <v>38</v>
      </c>
      <c r="O307" s="77"/>
      <c r="P307" s="213">
        <f>O307*H307</f>
        <v>0</v>
      </c>
      <c r="Q307" s="213">
        <v>0</v>
      </c>
      <c r="R307" s="213">
        <f>Q307*H307</f>
        <v>0</v>
      </c>
      <c r="S307" s="213">
        <v>0</v>
      </c>
      <c r="T307" s="214">
        <f>S307*H307</f>
        <v>0</v>
      </c>
      <c r="AR307" s="15" t="s">
        <v>137</v>
      </c>
      <c r="AT307" s="15" t="s">
        <v>133</v>
      </c>
      <c r="AU307" s="15" t="s">
        <v>77</v>
      </c>
      <c r="AY307" s="15" t="s">
        <v>130</v>
      </c>
      <c r="BE307" s="215">
        <f>IF(N307="základní",J307,0)</f>
        <v>0</v>
      </c>
      <c r="BF307" s="215">
        <f>IF(N307="snížená",J307,0)</f>
        <v>0</v>
      </c>
      <c r="BG307" s="215">
        <f>IF(N307="zákl. přenesená",J307,0)</f>
        <v>0</v>
      </c>
      <c r="BH307" s="215">
        <f>IF(N307="sníž. přenesená",J307,0)</f>
        <v>0</v>
      </c>
      <c r="BI307" s="215">
        <f>IF(N307="nulová",J307,0)</f>
        <v>0</v>
      </c>
      <c r="BJ307" s="15" t="s">
        <v>75</v>
      </c>
      <c r="BK307" s="215">
        <f>ROUND(I307*H307,2)</f>
        <v>0</v>
      </c>
      <c r="BL307" s="15" t="s">
        <v>137</v>
      </c>
      <c r="BM307" s="15" t="s">
        <v>1131</v>
      </c>
    </row>
    <row r="308" s="1" customFormat="1" ht="16.5" customHeight="1">
      <c r="B308" s="36"/>
      <c r="C308" s="204" t="s">
        <v>1132</v>
      </c>
      <c r="D308" s="204" t="s">
        <v>133</v>
      </c>
      <c r="E308" s="205" t="s">
        <v>1133</v>
      </c>
      <c r="F308" s="206" t="s">
        <v>1134</v>
      </c>
      <c r="G308" s="207" t="s">
        <v>162</v>
      </c>
      <c r="H308" s="208">
        <v>3</v>
      </c>
      <c r="I308" s="209"/>
      <c r="J308" s="210">
        <f>ROUND(I308*H308,2)</f>
        <v>0</v>
      </c>
      <c r="K308" s="206" t="s">
        <v>1</v>
      </c>
      <c r="L308" s="41"/>
      <c r="M308" s="211" t="s">
        <v>1</v>
      </c>
      <c r="N308" s="212" t="s">
        <v>38</v>
      </c>
      <c r="O308" s="77"/>
      <c r="P308" s="213">
        <f>O308*H308</f>
        <v>0</v>
      </c>
      <c r="Q308" s="213">
        <v>0</v>
      </c>
      <c r="R308" s="213">
        <f>Q308*H308</f>
        <v>0</v>
      </c>
      <c r="S308" s="213">
        <v>0</v>
      </c>
      <c r="T308" s="214">
        <f>S308*H308</f>
        <v>0</v>
      </c>
      <c r="AR308" s="15" t="s">
        <v>137</v>
      </c>
      <c r="AT308" s="15" t="s">
        <v>133</v>
      </c>
      <c r="AU308" s="15" t="s">
        <v>77</v>
      </c>
      <c r="AY308" s="15" t="s">
        <v>130</v>
      </c>
      <c r="BE308" s="215">
        <f>IF(N308="základní",J308,0)</f>
        <v>0</v>
      </c>
      <c r="BF308" s="215">
        <f>IF(N308="snížená",J308,0)</f>
        <v>0</v>
      </c>
      <c r="BG308" s="215">
        <f>IF(N308="zákl. přenesená",J308,0)</f>
        <v>0</v>
      </c>
      <c r="BH308" s="215">
        <f>IF(N308="sníž. přenesená",J308,0)</f>
        <v>0</v>
      </c>
      <c r="BI308" s="215">
        <f>IF(N308="nulová",J308,0)</f>
        <v>0</v>
      </c>
      <c r="BJ308" s="15" t="s">
        <v>75</v>
      </c>
      <c r="BK308" s="215">
        <f>ROUND(I308*H308,2)</f>
        <v>0</v>
      </c>
      <c r="BL308" s="15" t="s">
        <v>137</v>
      </c>
      <c r="BM308" s="15" t="s">
        <v>1135</v>
      </c>
    </row>
    <row r="309" s="1" customFormat="1" ht="16.5" customHeight="1">
      <c r="B309" s="36"/>
      <c r="C309" s="204" t="s">
        <v>1136</v>
      </c>
      <c r="D309" s="204" t="s">
        <v>133</v>
      </c>
      <c r="E309" s="205" t="s">
        <v>1137</v>
      </c>
      <c r="F309" s="206" t="s">
        <v>1138</v>
      </c>
      <c r="G309" s="207" t="s">
        <v>136</v>
      </c>
      <c r="H309" s="208">
        <v>6</v>
      </c>
      <c r="I309" s="209"/>
      <c r="J309" s="210">
        <f>ROUND(I309*H309,2)</f>
        <v>0</v>
      </c>
      <c r="K309" s="206" t="s">
        <v>157</v>
      </c>
      <c r="L309" s="41"/>
      <c r="M309" s="211" t="s">
        <v>1</v>
      </c>
      <c r="N309" s="212" t="s">
        <v>38</v>
      </c>
      <c r="O309" s="77"/>
      <c r="P309" s="213">
        <f>O309*H309</f>
        <v>0</v>
      </c>
      <c r="Q309" s="213">
        <v>0.1231</v>
      </c>
      <c r="R309" s="213">
        <f>Q309*H309</f>
        <v>0.73860000000000003</v>
      </c>
      <c r="S309" s="213">
        <v>0</v>
      </c>
      <c r="T309" s="214">
        <f>S309*H309</f>
        <v>0</v>
      </c>
      <c r="AR309" s="15" t="s">
        <v>137</v>
      </c>
      <c r="AT309" s="15" t="s">
        <v>133</v>
      </c>
      <c r="AU309" s="15" t="s">
        <v>77</v>
      </c>
      <c r="AY309" s="15" t="s">
        <v>130</v>
      </c>
      <c r="BE309" s="215">
        <f>IF(N309="základní",J309,0)</f>
        <v>0</v>
      </c>
      <c r="BF309" s="215">
        <f>IF(N309="snížená",J309,0)</f>
        <v>0</v>
      </c>
      <c r="BG309" s="215">
        <f>IF(N309="zákl. přenesená",J309,0)</f>
        <v>0</v>
      </c>
      <c r="BH309" s="215">
        <f>IF(N309="sníž. přenesená",J309,0)</f>
        <v>0</v>
      </c>
      <c r="BI309" s="215">
        <f>IF(N309="nulová",J309,0)</f>
        <v>0</v>
      </c>
      <c r="BJ309" s="15" t="s">
        <v>75</v>
      </c>
      <c r="BK309" s="215">
        <f>ROUND(I309*H309,2)</f>
        <v>0</v>
      </c>
      <c r="BL309" s="15" t="s">
        <v>137</v>
      </c>
      <c r="BM309" s="15" t="s">
        <v>1139</v>
      </c>
    </row>
    <row r="310" s="11" customFormat="1">
      <c r="B310" s="216"/>
      <c r="C310" s="217"/>
      <c r="D310" s="218" t="s">
        <v>139</v>
      </c>
      <c r="E310" s="219" t="s">
        <v>1</v>
      </c>
      <c r="F310" s="220" t="s">
        <v>1140</v>
      </c>
      <c r="G310" s="217"/>
      <c r="H310" s="221">
        <v>6</v>
      </c>
      <c r="I310" s="222"/>
      <c r="J310" s="217"/>
      <c r="K310" s="217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139</v>
      </c>
      <c r="AU310" s="227" t="s">
        <v>77</v>
      </c>
      <c r="AV310" s="11" t="s">
        <v>77</v>
      </c>
      <c r="AW310" s="11" t="s">
        <v>30</v>
      </c>
      <c r="AX310" s="11" t="s">
        <v>67</v>
      </c>
      <c r="AY310" s="227" t="s">
        <v>130</v>
      </c>
    </row>
    <row r="311" s="12" customFormat="1">
      <c r="B311" s="228"/>
      <c r="C311" s="229"/>
      <c r="D311" s="218" t="s">
        <v>139</v>
      </c>
      <c r="E311" s="230" t="s">
        <v>1</v>
      </c>
      <c r="F311" s="231" t="s">
        <v>141</v>
      </c>
      <c r="G311" s="229"/>
      <c r="H311" s="232">
        <v>6</v>
      </c>
      <c r="I311" s="233"/>
      <c r="J311" s="229"/>
      <c r="K311" s="229"/>
      <c r="L311" s="234"/>
      <c r="M311" s="239"/>
      <c r="N311" s="240"/>
      <c r="O311" s="240"/>
      <c r="P311" s="240"/>
      <c r="Q311" s="240"/>
      <c r="R311" s="240"/>
      <c r="S311" s="240"/>
      <c r="T311" s="241"/>
      <c r="AT311" s="238" t="s">
        <v>139</v>
      </c>
      <c r="AU311" s="238" t="s">
        <v>77</v>
      </c>
      <c r="AV311" s="12" t="s">
        <v>137</v>
      </c>
      <c r="AW311" s="12" t="s">
        <v>30</v>
      </c>
      <c r="AX311" s="12" t="s">
        <v>75</v>
      </c>
      <c r="AY311" s="238" t="s">
        <v>130</v>
      </c>
    </row>
    <row r="312" s="1" customFormat="1" ht="16.5" customHeight="1">
      <c r="B312" s="36"/>
      <c r="C312" s="204" t="s">
        <v>1141</v>
      </c>
      <c r="D312" s="204" t="s">
        <v>133</v>
      </c>
      <c r="E312" s="205" t="s">
        <v>1142</v>
      </c>
      <c r="F312" s="206" t="s">
        <v>1143</v>
      </c>
      <c r="G312" s="207" t="s">
        <v>202</v>
      </c>
      <c r="H312" s="208">
        <v>1</v>
      </c>
      <c r="I312" s="209"/>
      <c r="J312" s="210">
        <f>ROUND(I312*H312,2)</f>
        <v>0</v>
      </c>
      <c r="K312" s="206" t="s">
        <v>1</v>
      </c>
      <c r="L312" s="41"/>
      <c r="M312" s="211" t="s">
        <v>1</v>
      </c>
      <c r="N312" s="212" t="s">
        <v>38</v>
      </c>
      <c r="O312" s="77"/>
      <c r="P312" s="213">
        <f>O312*H312</f>
        <v>0</v>
      </c>
      <c r="Q312" s="213">
        <v>0</v>
      </c>
      <c r="R312" s="213">
        <f>Q312*H312</f>
        <v>0</v>
      </c>
      <c r="S312" s="213">
        <v>0</v>
      </c>
      <c r="T312" s="214">
        <f>S312*H312</f>
        <v>0</v>
      </c>
      <c r="AR312" s="15" t="s">
        <v>137</v>
      </c>
      <c r="AT312" s="15" t="s">
        <v>133</v>
      </c>
      <c r="AU312" s="15" t="s">
        <v>77</v>
      </c>
      <c r="AY312" s="15" t="s">
        <v>130</v>
      </c>
      <c r="BE312" s="215">
        <f>IF(N312="základní",J312,0)</f>
        <v>0</v>
      </c>
      <c r="BF312" s="215">
        <f>IF(N312="snížená",J312,0)</f>
        <v>0</v>
      </c>
      <c r="BG312" s="215">
        <f>IF(N312="zákl. přenesená",J312,0)</f>
        <v>0</v>
      </c>
      <c r="BH312" s="215">
        <f>IF(N312="sníž. přenesená",J312,0)</f>
        <v>0</v>
      </c>
      <c r="BI312" s="215">
        <f>IF(N312="nulová",J312,0)</f>
        <v>0</v>
      </c>
      <c r="BJ312" s="15" t="s">
        <v>75</v>
      </c>
      <c r="BK312" s="215">
        <f>ROUND(I312*H312,2)</f>
        <v>0</v>
      </c>
      <c r="BL312" s="15" t="s">
        <v>137</v>
      </c>
      <c r="BM312" s="15" t="s">
        <v>1144</v>
      </c>
    </row>
    <row r="313" s="10" customFormat="1" ht="22.8" customHeight="1">
      <c r="B313" s="188"/>
      <c r="C313" s="189"/>
      <c r="D313" s="190" t="s">
        <v>66</v>
      </c>
      <c r="E313" s="202" t="s">
        <v>131</v>
      </c>
      <c r="F313" s="202" t="s">
        <v>132</v>
      </c>
      <c r="G313" s="189"/>
      <c r="H313" s="189"/>
      <c r="I313" s="192"/>
      <c r="J313" s="203">
        <f>BK313</f>
        <v>0</v>
      </c>
      <c r="K313" s="189"/>
      <c r="L313" s="194"/>
      <c r="M313" s="195"/>
      <c r="N313" s="196"/>
      <c r="O313" s="196"/>
      <c r="P313" s="197">
        <f>SUM(P314:P352)</f>
        <v>0</v>
      </c>
      <c r="Q313" s="196"/>
      <c r="R313" s="197">
        <f>SUM(R314:R352)</f>
        <v>1.5322838399999998</v>
      </c>
      <c r="S313" s="196"/>
      <c r="T313" s="198">
        <f>SUM(T314:T352)</f>
        <v>75.954377999999991</v>
      </c>
      <c r="AR313" s="199" t="s">
        <v>75</v>
      </c>
      <c r="AT313" s="200" t="s">
        <v>66</v>
      </c>
      <c r="AU313" s="200" t="s">
        <v>75</v>
      </c>
      <c r="AY313" s="199" t="s">
        <v>130</v>
      </c>
      <c r="BK313" s="201">
        <f>SUM(BK314:BK352)</f>
        <v>0</v>
      </c>
    </row>
    <row r="314" s="1" customFormat="1" ht="16.5" customHeight="1">
      <c r="B314" s="36"/>
      <c r="C314" s="204" t="s">
        <v>1145</v>
      </c>
      <c r="D314" s="204" t="s">
        <v>133</v>
      </c>
      <c r="E314" s="205" t="s">
        <v>1146</v>
      </c>
      <c r="F314" s="206" t="s">
        <v>1147</v>
      </c>
      <c r="G314" s="207" t="s">
        <v>136</v>
      </c>
      <c r="H314" s="208">
        <v>123.36</v>
      </c>
      <c r="I314" s="209"/>
      <c r="J314" s="210">
        <f>ROUND(I314*H314,2)</f>
        <v>0</v>
      </c>
      <c r="K314" s="206" t="s">
        <v>157</v>
      </c>
      <c r="L314" s="41"/>
      <c r="M314" s="211" t="s">
        <v>1</v>
      </c>
      <c r="N314" s="212" t="s">
        <v>38</v>
      </c>
      <c r="O314" s="77"/>
      <c r="P314" s="213">
        <f>O314*H314</f>
        <v>0</v>
      </c>
      <c r="Q314" s="213">
        <v>1.0000000000000001E-05</v>
      </c>
      <c r="R314" s="213">
        <f>Q314*H314</f>
        <v>0.0012336000000000001</v>
      </c>
      <c r="S314" s="213">
        <v>0</v>
      </c>
      <c r="T314" s="214">
        <f>S314*H314</f>
        <v>0</v>
      </c>
      <c r="AR314" s="15" t="s">
        <v>137</v>
      </c>
      <c r="AT314" s="15" t="s">
        <v>133</v>
      </c>
      <c r="AU314" s="15" t="s">
        <v>77</v>
      </c>
      <c r="AY314" s="15" t="s">
        <v>130</v>
      </c>
      <c r="BE314" s="215">
        <f>IF(N314="základní",J314,0)</f>
        <v>0</v>
      </c>
      <c r="BF314" s="215">
        <f>IF(N314="snížená",J314,0)</f>
        <v>0</v>
      </c>
      <c r="BG314" s="215">
        <f>IF(N314="zákl. přenesená",J314,0)</f>
        <v>0</v>
      </c>
      <c r="BH314" s="215">
        <f>IF(N314="sníž. přenesená",J314,0)</f>
        <v>0</v>
      </c>
      <c r="BI314" s="215">
        <f>IF(N314="nulová",J314,0)</f>
        <v>0</v>
      </c>
      <c r="BJ314" s="15" t="s">
        <v>75</v>
      </c>
      <c r="BK314" s="215">
        <f>ROUND(I314*H314,2)</f>
        <v>0</v>
      </c>
      <c r="BL314" s="15" t="s">
        <v>137</v>
      </c>
      <c r="BM314" s="15" t="s">
        <v>1148</v>
      </c>
    </row>
    <row r="315" s="1" customFormat="1" ht="16.5" customHeight="1">
      <c r="B315" s="36"/>
      <c r="C315" s="204" t="s">
        <v>1149</v>
      </c>
      <c r="D315" s="204" t="s">
        <v>133</v>
      </c>
      <c r="E315" s="205" t="s">
        <v>1150</v>
      </c>
      <c r="F315" s="206" t="s">
        <v>1151</v>
      </c>
      <c r="G315" s="207" t="s">
        <v>136</v>
      </c>
      <c r="H315" s="208">
        <v>1518.8199999999999</v>
      </c>
      <c r="I315" s="209"/>
      <c r="J315" s="210">
        <f>ROUND(I315*H315,2)</f>
        <v>0</v>
      </c>
      <c r="K315" s="206" t="s">
        <v>157</v>
      </c>
      <c r="L315" s="41"/>
      <c r="M315" s="211" t="s">
        <v>1</v>
      </c>
      <c r="N315" s="212" t="s">
        <v>38</v>
      </c>
      <c r="O315" s="77"/>
      <c r="P315" s="213">
        <f>O315*H315</f>
        <v>0</v>
      </c>
      <c r="Q315" s="213">
        <v>4.0000000000000003E-05</v>
      </c>
      <c r="R315" s="213">
        <f>Q315*H315</f>
        <v>0.060752800000000003</v>
      </c>
      <c r="S315" s="213">
        <v>0</v>
      </c>
      <c r="T315" s="214">
        <f>S315*H315</f>
        <v>0</v>
      </c>
      <c r="AR315" s="15" t="s">
        <v>137</v>
      </c>
      <c r="AT315" s="15" t="s">
        <v>133</v>
      </c>
      <c r="AU315" s="15" t="s">
        <v>77</v>
      </c>
      <c r="AY315" s="15" t="s">
        <v>130</v>
      </c>
      <c r="BE315" s="215">
        <f>IF(N315="základní",J315,0)</f>
        <v>0</v>
      </c>
      <c r="BF315" s="215">
        <f>IF(N315="snížená",J315,0)</f>
        <v>0</v>
      </c>
      <c r="BG315" s="215">
        <f>IF(N315="zákl. přenesená",J315,0)</f>
        <v>0</v>
      </c>
      <c r="BH315" s="215">
        <f>IF(N315="sníž. přenesená",J315,0)</f>
        <v>0</v>
      </c>
      <c r="BI315" s="215">
        <f>IF(N315="nulová",J315,0)</f>
        <v>0</v>
      </c>
      <c r="BJ315" s="15" t="s">
        <v>75</v>
      </c>
      <c r="BK315" s="215">
        <f>ROUND(I315*H315,2)</f>
        <v>0</v>
      </c>
      <c r="BL315" s="15" t="s">
        <v>137</v>
      </c>
      <c r="BM315" s="15" t="s">
        <v>1152</v>
      </c>
    </row>
    <row r="316" s="1" customFormat="1" ht="16.5" customHeight="1">
      <c r="B316" s="36"/>
      <c r="C316" s="204" t="s">
        <v>1153</v>
      </c>
      <c r="D316" s="204" t="s">
        <v>133</v>
      </c>
      <c r="E316" s="205" t="s">
        <v>1154</v>
      </c>
      <c r="F316" s="206" t="s">
        <v>1155</v>
      </c>
      <c r="G316" s="207" t="s">
        <v>156</v>
      </c>
      <c r="H316" s="208">
        <v>3.6000000000000001</v>
      </c>
      <c r="I316" s="209"/>
      <c r="J316" s="210">
        <f>ROUND(I316*H316,2)</f>
        <v>0</v>
      </c>
      <c r="K316" s="206" t="s">
        <v>157</v>
      </c>
      <c r="L316" s="41"/>
      <c r="M316" s="211" t="s">
        <v>1</v>
      </c>
      <c r="N316" s="212" t="s">
        <v>38</v>
      </c>
      <c r="O316" s="77"/>
      <c r="P316" s="213">
        <f>O316*H316</f>
        <v>0</v>
      </c>
      <c r="Q316" s="213">
        <v>0</v>
      </c>
      <c r="R316" s="213">
        <f>Q316*H316</f>
        <v>0</v>
      </c>
      <c r="S316" s="213">
        <v>2</v>
      </c>
      <c r="T316" s="214">
        <f>S316*H316</f>
        <v>7.2000000000000002</v>
      </c>
      <c r="AR316" s="15" t="s">
        <v>137</v>
      </c>
      <c r="AT316" s="15" t="s">
        <v>133</v>
      </c>
      <c r="AU316" s="15" t="s">
        <v>77</v>
      </c>
      <c r="AY316" s="15" t="s">
        <v>130</v>
      </c>
      <c r="BE316" s="215">
        <f>IF(N316="základní",J316,0)</f>
        <v>0</v>
      </c>
      <c r="BF316" s="215">
        <f>IF(N316="snížená",J316,0)</f>
        <v>0</v>
      </c>
      <c r="BG316" s="215">
        <f>IF(N316="zákl. přenesená",J316,0)</f>
        <v>0</v>
      </c>
      <c r="BH316" s="215">
        <f>IF(N316="sníž. přenesená",J316,0)</f>
        <v>0</v>
      </c>
      <c r="BI316" s="215">
        <f>IF(N316="nulová",J316,0)</f>
        <v>0</v>
      </c>
      <c r="BJ316" s="15" t="s">
        <v>75</v>
      </c>
      <c r="BK316" s="215">
        <f>ROUND(I316*H316,2)</f>
        <v>0</v>
      </c>
      <c r="BL316" s="15" t="s">
        <v>137</v>
      </c>
      <c r="BM316" s="15" t="s">
        <v>1156</v>
      </c>
    </row>
    <row r="317" s="11" customFormat="1">
      <c r="B317" s="216"/>
      <c r="C317" s="217"/>
      <c r="D317" s="218" t="s">
        <v>139</v>
      </c>
      <c r="E317" s="219" t="s">
        <v>1</v>
      </c>
      <c r="F317" s="220" t="s">
        <v>1157</v>
      </c>
      <c r="G317" s="217"/>
      <c r="H317" s="221">
        <v>3.5699999999999998</v>
      </c>
      <c r="I317" s="222"/>
      <c r="J317" s="217"/>
      <c r="K317" s="217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139</v>
      </c>
      <c r="AU317" s="227" t="s">
        <v>77</v>
      </c>
      <c r="AV317" s="11" t="s">
        <v>77</v>
      </c>
      <c r="AW317" s="11" t="s">
        <v>30</v>
      </c>
      <c r="AX317" s="11" t="s">
        <v>67</v>
      </c>
      <c r="AY317" s="227" t="s">
        <v>130</v>
      </c>
    </row>
    <row r="318" s="11" customFormat="1">
      <c r="B318" s="216"/>
      <c r="C318" s="217"/>
      <c r="D318" s="218" t="s">
        <v>139</v>
      </c>
      <c r="E318" s="219" t="s">
        <v>1</v>
      </c>
      <c r="F318" s="220" t="s">
        <v>1158</v>
      </c>
      <c r="G318" s="217"/>
      <c r="H318" s="221">
        <v>0.029999999999999999</v>
      </c>
      <c r="I318" s="222"/>
      <c r="J318" s="217"/>
      <c r="K318" s="217"/>
      <c r="L318" s="223"/>
      <c r="M318" s="224"/>
      <c r="N318" s="225"/>
      <c r="O318" s="225"/>
      <c r="P318" s="225"/>
      <c r="Q318" s="225"/>
      <c r="R318" s="225"/>
      <c r="S318" s="225"/>
      <c r="T318" s="226"/>
      <c r="AT318" s="227" t="s">
        <v>139</v>
      </c>
      <c r="AU318" s="227" t="s">
        <v>77</v>
      </c>
      <c r="AV318" s="11" t="s">
        <v>77</v>
      </c>
      <c r="AW318" s="11" t="s">
        <v>30</v>
      </c>
      <c r="AX318" s="11" t="s">
        <v>67</v>
      </c>
      <c r="AY318" s="227" t="s">
        <v>130</v>
      </c>
    </row>
    <row r="319" s="12" customFormat="1">
      <c r="B319" s="228"/>
      <c r="C319" s="229"/>
      <c r="D319" s="218" t="s">
        <v>139</v>
      </c>
      <c r="E319" s="230" t="s">
        <v>1</v>
      </c>
      <c r="F319" s="231" t="s">
        <v>141</v>
      </c>
      <c r="G319" s="229"/>
      <c r="H319" s="232">
        <v>3.5999999999999996</v>
      </c>
      <c r="I319" s="233"/>
      <c r="J319" s="229"/>
      <c r="K319" s="229"/>
      <c r="L319" s="234"/>
      <c r="M319" s="239"/>
      <c r="N319" s="240"/>
      <c r="O319" s="240"/>
      <c r="P319" s="240"/>
      <c r="Q319" s="240"/>
      <c r="R319" s="240"/>
      <c r="S319" s="240"/>
      <c r="T319" s="241"/>
      <c r="AT319" s="238" t="s">
        <v>139</v>
      </c>
      <c r="AU319" s="238" t="s">
        <v>77</v>
      </c>
      <c r="AV319" s="12" t="s">
        <v>137</v>
      </c>
      <c r="AW319" s="12" t="s">
        <v>30</v>
      </c>
      <c r="AX319" s="12" t="s">
        <v>75</v>
      </c>
      <c r="AY319" s="238" t="s">
        <v>130</v>
      </c>
    </row>
    <row r="320" s="1" customFormat="1" ht="16.5" customHeight="1">
      <c r="B320" s="36"/>
      <c r="C320" s="204" t="s">
        <v>1159</v>
      </c>
      <c r="D320" s="204" t="s">
        <v>133</v>
      </c>
      <c r="E320" s="205" t="s">
        <v>189</v>
      </c>
      <c r="F320" s="206" t="s">
        <v>190</v>
      </c>
      <c r="G320" s="207" t="s">
        <v>156</v>
      </c>
      <c r="H320" s="208">
        <v>0.13500000000000001</v>
      </c>
      <c r="I320" s="209"/>
      <c r="J320" s="210">
        <f>ROUND(I320*H320,2)</f>
        <v>0</v>
      </c>
      <c r="K320" s="206" t="s">
        <v>157</v>
      </c>
      <c r="L320" s="41"/>
      <c r="M320" s="211" t="s">
        <v>1</v>
      </c>
      <c r="N320" s="212" t="s">
        <v>38</v>
      </c>
      <c r="O320" s="77"/>
      <c r="P320" s="213">
        <f>O320*H320</f>
        <v>0</v>
      </c>
      <c r="Q320" s="213">
        <v>0</v>
      </c>
      <c r="R320" s="213">
        <f>Q320*H320</f>
        <v>0</v>
      </c>
      <c r="S320" s="213">
        <v>1.95</v>
      </c>
      <c r="T320" s="214">
        <f>S320*H320</f>
        <v>0.26324999999999998</v>
      </c>
      <c r="AR320" s="15" t="s">
        <v>137</v>
      </c>
      <c r="AT320" s="15" t="s">
        <v>133</v>
      </c>
      <c r="AU320" s="15" t="s">
        <v>77</v>
      </c>
      <c r="AY320" s="15" t="s">
        <v>130</v>
      </c>
      <c r="BE320" s="215">
        <f>IF(N320="základní",J320,0)</f>
        <v>0</v>
      </c>
      <c r="BF320" s="215">
        <f>IF(N320="snížená",J320,0)</f>
        <v>0</v>
      </c>
      <c r="BG320" s="215">
        <f>IF(N320="zákl. přenesená",J320,0)</f>
        <v>0</v>
      </c>
      <c r="BH320" s="215">
        <f>IF(N320="sníž. přenesená",J320,0)</f>
        <v>0</v>
      </c>
      <c r="BI320" s="215">
        <f>IF(N320="nulová",J320,0)</f>
        <v>0</v>
      </c>
      <c r="BJ320" s="15" t="s">
        <v>75</v>
      </c>
      <c r="BK320" s="215">
        <f>ROUND(I320*H320,2)</f>
        <v>0</v>
      </c>
      <c r="BL320" s="15" t="s">
        <v>137</v>
      </c>
      <c r="BM320" s="15" t="s">
        <v>1160</v>
      </c>
    </row>
    <row r="321" s="11" customFormat="1">
      <c r="B321" s="216"/>
      <c r="C321" s="217"/>
      <c r="D321" s="218" t="s">
        <v>139</v>
      </c>
      <c r="E321" s="219" t="s">
        <v>1</v>
      </c>
      <c r="F321" s="220" t="s">
        <v>1161</v>
      </c>
      <c r="G321" s="217"/>
      <c r="H321" s="221">
        <v>0.13500000000000001</v>
      </c>
      <c r="I321" s="222"/>
      <c r="J321" s="217"/>
      <c r="K321" s="217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139</v>
      </c>
      <c r="AU321" s="227" t="s">
        <v>77</v>
      </c>
      <c r="AV321" s="11" t="s">
        <v>77</v>
      </c>
      <c r="AW321" s="11" t="s">
        <v>30</v>
      </c>
      <c r="AX321" s="11" t="s">
        <v>67</v>
      </c>
      <c r="AY321" s="227" t="s">
        <v>130</v>
      </c>
    </row>
    <row r="322" s="12" customFormat="1">
      <c r="B322" s="228"/>
      <c r="C322" s="229"/>
      <c r="D322" s="218" t="s">
        <v>139</v>
      </c>
      <c r="E322" s="230" t="s">
        <v>1</v>
      </c>
      <c r="F322" s="231" t="s">
        <v>141</v>
      </c>
      <c r="G322" s="229"/>
      <c r="H322" s="232">
        <v>0.13500000000000001</v>
      </c>
      <c r="I322" s="233"/>
      <c r="J322" s="229"/>
      <c r="K322" s="229"/>
      <c r="L322" s="234"/>
      <c r="M322" s="239"/>
      <c r="N322" s="240"/>
      <c r="O322" s="240"/>
      <c r="P322" s="240"/>
      <c r="Q322" s="240"/>
      <c r="R322" s="240"/>
      <c r="S322" s="240"/>
      <c r="T322" s="241"/>
      <c r="AT322" s="238" t="s">
        <v>139</v>
      </c>
      <c r="AU322" s="238" t="s">
        <v>77</v>
      </c>
      <c r="AV322" s="12" t="s">
        <v>137</v>
      </c>
      <c r="AW322" s="12" t="s">
        <v>30</v>
      </c>
      <c r="AX322" s="12" t="s">
        <v>75</v>
      </c>
      <c r="AY322" s="238" t="s">
        <v>130</v>
      </c>
    </row>
    <row r="323" s="1" customFormat="1" ht="16.5" customHeight="1">
      <c r="B323" s="36"/>
      <c r="C323" s="204" t="s">
        <v>1162</v>
      </c>
      <c r="D323" s="204" t="s">
        <v>133</v>
      </c>
      <c r="E323" s="205" t="s">
        <v>1163</v>
      </c>
      <c r="F323" s="206" t="s">
        <v>1164</v>
      </c>
      <c r="G323" s="207" t="s">
        <v>156</v>
      </c>
      <c r="H323" s="208">
        <v>0.80000000000000004</v>
      </c>
      <c r="I323" s="209"/>
      <c r="J323" s="210">
        <f>ROUND(I323*H323,2)</f>
        <v>0</v>
      </c>
      <c r="K323" s="206" t="s">
        <v>157</v>
      </c>
      <c r="L323" s="41"/>
      <c r="M323" s="211" t="s">
        <v>1</v>
      </c>
      <c r="N323" s="212" t="s">
        <v>38</v>
      </c>
      <c r="O323" s="77"/>
      <c r="P323" s="213">
        <f>O323*H323</f>
        <v>0</v>
      </c>
      <c r="Q323" s="213">
        <v>0</v>
      </c>
      <c r="R323" s="213">
        <f>Q323*H323</f>
        <v>0</v>
      </c>
      <c r="S323" s="213">
        <v>1.8</v>
      </c>
      <c r="T323" s="214">
        <f>S323*H323</f>
        <v>1.4400000000000002</v>
      </c>
      <c r="AR323" s="15" t="s">
        <v>137</v>
      </c>
      <c r="AT323" s="15" t="s">
        <v>133</v>
      </c>
      <c r="AU323" s="15" t="s">
        <v>77</v>
      </c>
      <c r="AY323" s="15" t="s">
        <v>130</v>
      </c>
      <c r="BE323" s="215">
        <f>IF(N323="základní",J323,0)</f>
        <v>0</v>
      </c>
      <c r="BF323" s="215">
        <f>IF(N323="snížená",J323,0)</f>
        <v>0</v>
      </c>
      <c r="BG323" s="215">
        <f>IF(N323="zákl. přenesená",J323,0)</f>
        <v>0</v>
      </c>
      <c r="BH323" s="215">
        <f>IF(N323="sníž. přenesená",J323,0)</f>
        <v>0</v>
      </c>
      <c r="BI323" s="215">
        <f>IF(N323="nulová",J323,0)</f>
        <v>0</v>
      </c>
      <c r="BJ323" s="15" t="s">
        <v>75</v>
      </c>
      <c r="BK323" s="215">
        <f>ROUND(I323*H323,2)</f>
        <v>0</v>
      </c>
      <c r="BL323" s="15" t="s">
        <v>137</v>
      </c>
      <c r="BM323" s="15" t="s">
        <v>1165</v>
      </c>
    </row>
    <row r="324" s="13" customFormat="1">
      <c r="B324" s="242"/>
      <c r="C324" s="243"/>
      <c r="D324" s="218" t="s">
        <v>139</v>
      </c>
      <c r="E324" s="244" t="s">
        <v>1</v>
      </c>
      <c r="F324" s="245" t="s">
        <v>1166</v>
      </c>
      <c r="G324" s="243"/>
      <c r="H324" s="244" t="s">
        <v>1</v>
      </c>
      <c r="I324" s="246"/>
      <c r="J324" s="243"/>
      <c r="K324" s="243"/>
      <c r="L324" s="247"/>
      <c r="M324" s="248"/>
      <c r="N324" s="249"/>
      <c r="O324" s="249"/>
      <c r="P324" s="249"/>
      <c r="Q324" s="249"/>
      <c r="R324" s="249"/>
      <c r="S324" s="249"/>
      <c r="T324" s="250"/>
      <c r="AT324" s="251" t="s">
        <v>139</v>
      </c>
      <c r="AU324" s="251" t="s">
        <v>77</v>
      </c>
      <c r="AV324" s="13" t="s">
        <v>75</v>
      </c>
      <c r="AW324" s="13" t="s">
        <v>30</v>
      </c>
      <c r="AX324" s="13" t="s">
        <v>67</v>
      </c>
      <c r="AY324" s="251" t="s">
        <v>130</v>
      </c>
    </row>
    <row r="325" s="11" customFormat="1">
      <c r="B325" s="216"/>
      <c r="C325" s="217"/>
      <c r="D325" s="218" t="s">
        <v>139</v>
      </c>
      <c r="E325" s="219" t="s">
        <v>1</v>
      </c>
      <c r="F325" s="220" t="s">
        <v>1167</v>
      </c>
      <c r="G325" s="217"/>
      <c r="H325" s="221">
        <v>0.80000000000000004</v>
      </c>
      <c r="I325" s="222"/>
      <c r="J325" s="217"/>
      <c r="K325" s="217"/>
      <c r="L325" s="223"/>
      <c r="M325" s="224"/>
      <c r="N325" s="225"/>
      <c r="O325" s="225"/>
      <c r="P325" s="225"/>
      <c r="Q325" s="225"/>
      <c r="R325" s="225"/>
      <c r="S325" s="225"/>
      <c r="T325" s="226"/>
      <c r="AT325" s="227" t="s">
        <v>139</v>
      </c>
      <c r="AU325" s="227" t="s">
        <v>77</v>
      </c>
      <c r="AV325" s="11" t="s">
        <v>77</v>
      </c>
      <c r="AW325" s="11" t="s">
        <v>30</v>
      </c>
      <c r="AX325" s="11" t="s">
        <v>67</v>
      </c>
      <c r="AY325" s="227" t="s">
        <v>130</v>
      </c>
    </row>
    <row r="326" s="12" customFormat="1">
      <c r="B326" s="228"/>
      <c r="C326" s="229"/>
      <c r="D326" s="218" t="s">
        <v>139</v>
      </c>
      <c r="E326" s="230" t="s">
        <v>1</v>
      </c>
      <c r="F326" s="231" t="s">
        <v>141</v>
      </c>
      <c r="G326" s="229"/>
      <c r="H326" s="232">
        <v>0.80000000000000004</v>
      </c>
      <c r="I326" s="233"/>
      <c r="J326" s="229"/>
      <c r="K326" s="229"/>
      <c r="L326" s="234"/>
      <c r="M326" s="239"/>
      <c r="N326" s="240"/>
      <c r="O326" s="240"/>
      <c r="P326" s="240"/>
      <c r="Q326" s="240"/>
      <c r="R326" s="240"/>
      <c r="S326" s="240"/>
      <c r="T326" s="241"/>
      <c r="AT326" s="238" t="s">
        <v>139</v>
      </c>
      <c r="AU326" s="238" t="s">
        <v>77</v>
      </c>
      <c r="AV326" s="12" t="s">
        <v>137</v>
      </c>
      <c r="AW326" s="12" t="s">
        <v>30</v>
      </c>
      <c r="AX326" s="12" t="s">
        <v>75</v>
      </c>
      <c r="AY326" s="238" t="s">
        <v>130</v>
      </c>
    </row>
    <row r="327" s="1" customFormat="1" ht="16.5" customHeight="1">
      <c r="B327" s="36"/>
      <c r="C327" s="204" t="s">
        <v>1168</v>
      </c>
      <c r="D327" s="204" t="s">
        <v>133</v>
      </c>
      <c r="E327" s="205" t="s">
        <v>1169</v>
      </c>
      <c r="F327" s="206" t="s">
        <v>1170</v>
      </c>
      <c r="G327" s="207" t="s">
        <v>136</v>
      </c>
      <c r="H327" s="208">
        <v>6</v>
      </c>
      <c r="I327" s="209"/>
      <c r="J327" s="210">
        <f>ROUND(I327*H327,2)</f>
        <v>0</v>
      </c>
      <c r="K327" s="206" t="s">
        <v>157</v>
      </c>
      <c r="L327" s="41"/>
      <c r="M327" s="211" t="s">
        <v>1</v>
      </c>
      <c r="N327" s="212" t="s">
        <v>38</v>
      </c>
      <c r="O327" s="77"/>
      <c r="P327" s="213">
        <f>O327*H327</f>
        <v>0</v>
      </c>
      <c r="Q327" s="213">
        <v>0</v>
      </c>
      <c r="R327" s="213">
        <f>Q327*H327</f>
        <v>0</v>
      </c>
      <c r="S327" s="213">
        <v>0.089999999999999997</v>
      </c>
      <c r="T327" s="214">
        <f>S327*H327</f>
        <v>0.54000000000000004</v>
      </c>
      <c r="AR327" s="15" t="s">
        <v>137</v>
      </c>
      <c r="AT327" s="15" t="s">
        <v>133</v>
      </c>
      <c r="AU327" s="15" t="s">
        <v>77</v>
      </c>
      <c r="AY327" s="15" t="s">
        <v>130</v>
      </c>
      <c r="BE327" s="215">
        <f>IF(N327="základní",J327,0)</f>
        <v>0</v>
      </c>
      <c r="BF327" s="215">
        <f>IF(N327="snížená",J327,0)</f>
        <v>0</v>
      </c>
      <c r="BG327" s="215">
        <f>IF(N327="zákl. přenesená",J327,0)</f>
        <v>0</v>
      </c>
      <c r="BH327" s="215">
        <f>IF(N327="sníž. přenesená",J327,0)</f>
        <v>0</v>
      </c>
      <c r="BI327" s="215">
        <f>IF(N327="nulová",J327,0)</f>
        <v>0</v>
      </c>
      <c r="BJ327" s="15" t="s">
        <v>75</v>
      </c>
      <c r="BK327" s="215">
        <f>ROUND(I327*H327,2)</f>
        <v>0</v>
      </c>
      <c r="BL327" s="15" t="s">
        <v>137</v>
      </c>
      <c r="BM327" s="15" t="s">
        <v>1171</v>
      </c>
    </row>
    <row r="328" s="1" customFormat="1" ht="16.5" customHeight="1">
      <c r="B328" s="36"/>
      <c r="C328" s="204" t="s">
        <v>1172</v>
      </c>
      <c r="D328" s="204" t="s">
        <v>133</v>
      </c>
      <c r="E328" s="205" t="s">
        <v>1173</v>
      </c>
      <c r="F328" s="206" t="s">
        <v>1174</v>
      </c>
      <c r="G328" s="207" t="s">
        <v>136</v>
      </c>
      <c r="H328" s="208">
        <v>770.74800000000005</v>
      </c>
      <c r="I328" s="209"/>
      <c r="J328" s="210">
        <f>ROUND(I328*H328,2)</f>
        <v>0</v>
      </c>
      <c r="K328" s="206" t="s">
        <v>157</v>
      </c>
      <c r="L328" s="41"/>
      <c r="M328" s="211" t="s">
        <v>1</v>
      </c>
      <c r="N328" s="212" t="s">
        <v>38</v>
      </c>
      <c r="O328" s="77"/>
      <c r="P328" s="213">
        <f>O328*H328</f>
        <v>0</v>
      </c>
      <c r="Q328" s="213">
        <v>0</v>
      </c>
      <c r="R328" s="213">
        <f>Q328*H328</f>
        <v>0</v>
      </c>
      <c r="S328" s="213">
        <v>0.071999999999999995</v>
      </c>
      <c r="T328" s="214">
        <f>S328*H328</f>
        <v>55.493856000000001</v>
      </c>
      <c r="AR328" s="15" t="s">
        <v>137</v>
      </c>
      <c r="AT328" s="15" t="s">
        <v>133</v>
      </c>
      <c r="AU328" s="15" t="s">
        <v>77</v>
      </c>
      <c r="AY328" s="15" t="s">
        <v>130</v>
      </c>
      <c r="BE328" s="215">
        <f>IF(N328="základní",J328,0)</f>
        <v>0</v>
      </c>
      <c r="BF328" s="215">
        <f>IF(N328="snížená",J328,0)</f>
        <v>0</v>
      </c>
      <c r="BG328" s="215">
        <f>IF(N328="zákl. přenesená",J328,0)</f>
        <v>0</v>
      </c>
      <c r="BH328" s="215">
        <f>IF(N328="sníž. přenesená",J328,0)</f>
        <v>0</v>
      </c>
      <c r="BI328" s="215">
        <f>IF(N328="nulová",J328,0)</f>
        <v>0</v>
      </c>
      <c r="BJ328" s="15" t="s">
        <v>75</v>
      </c>
      <c r="BK328" s="215">
        <f>ROUND(I328*H328,2)</f>
        <v>0</v>
      </c>
      <c r="BL328" s="15" t="s">
        <v>137</v>
      </c>
      <c r="BM328" s="15" t="s">
        <v>1175</v>
      </c>
    </row>
    <row r="329" s="11" customFormat="1">
      <c r="B329" s="216"/>
      <c r="C329" s="217"/>
      <c r="D329" s="218" t="s">
        <v>139</v>
      </c>
      <c r="E329" s="219" t="s">
        <v>1</v>
      </c>
      <c r="F329" s="220" t="s">
        <v>1176</v>
      </c>
      <c r="G329" s="217"/>
      <c r="H329" s="221">
        <v>770.74800000000005</v>
      </c>
      <c r="I329" s="222"/>
      <c r="J329" s="217"/>
      <c r="K329" s="217"/>
      <c r="L329" s="223"/>
      <c r="M329" s="224"/>
      <c r="N329" s="225"/>
      <c r="O329" s="225"/>
      <c r="P329" s="225"/>
      <c r="Q329" s="225"/>
      <c r="R329" s="225"/>
      <c r="S329" s="225"/>
      <c r="T329" s="226"/>
      <c r="AT329" s="227" t="s">
        <v>139</v>
      </c>
      <c r="AU329" s="227" t="s">
        <v>77</v>
      </c>
      <c r="AV329" s="11" t="s">
        <v>77</v>
      </c>
      <c r="AW329" s="11" t="s">
        <v>30</v>
      </c>
      <c r="AX329" s="11" t="s">
        <v>67</v>
      </c>
      <c r="AY329" s="227" t="s">
        <v>130</v>
      </c>
    </row>
    <row r="330" s="12" customFormat="1">
      <c r="B330" s="228"/>
      <c r="C330" s="229"/>
      <c r="D330" s="218" t="s">
        <v>139</v>
      </c>
      <c r="E330" s="230" t="s">
        <v>1</v>
      </c>
      <c r="F330" s="231" t="s">
        <v>141</v>
      </c>
      <c r="G330" s="229"/>
      <c r="H330" s="232">
        <v>770.74800000000005</v>
      </c>
      <c r="I330" s="233"/>
      <c r="J330" s="229"/>
      <c r="K330" s="229"/>
      <c r="L330" s="234"/>
      <c r="M330" s="239"/>
      <c r="N330" s="240"/>
      <c r="O330" s="240"/>
      <c r="P330" s="240"/>
      <c r="Q330" s="240"/>
      <c r="R330" s="240"/>
      <c r="S330" s="240"/>
      <c r="T330" s="241"/>
      <c r="AT330" s="238" t="s">
        <v>139</v>
      </c>
      <c r="AU330" s="238" t="s">
        <v>77</v>
      </c>
      <c r="AV330" s="12" t="s">
        <v>137</v>
      </c>
      <c r="AW330" s="12" t="s">
        <v>30</v>
      </c>
      <c r="AX330" s="12" t="s">
        <v>75</v>
      </c>
      <c r="AY330" s="238" t="s">
        <v>130</v>
      </c>
    </row>
    <row r="331" s="1" customFormat="1" ht="16.5" customHeight="1">
      <c r="B331" s="36"/>
      <c r="C331" s="204" t="s">
        <v>1177</v>
      </c>
      <c r="D331" s="204" t="s">
        <v>133</v>
      </c>
      <c r="E331" s="205" t="s">
        <v>1178</v>
      </c>
      <c r="F331" s="206" t="s">
        <v>1179</v>
      </c>
      <c r="G331" s="207" t="s">
        <v>136</v>
      </c>
      <c r="H331" s="208">
        <v>16.199999999999999</v>
      </c>
      <c r="I331" s="209"/>
      <c r="J331" s="210">
        <f>ROUND(I331*H331,2)</f>
        <v>0</v>
      </c>
      <c r="K331" s="206" t="s">
        <v>1</v>
      </c>
      <c r="L331" s="41"/>
      <c r="M331" s="211" t="s">
        <v>1</v>
      </c>
      <c r="N331" s="212" t="s">
        <v>38</v>
      </c>
      <c r="O331" s="77"/>
      <c r="P331" s="213">
        <f>O331*H331</f>
        <v>0</v>
      </c>
      <c r="Q331" s="213">
        <v>0</v>
      </c>
      <c r="R331" s="213">
        <f>Q331*H331</f>
        <v>0</v>
      </c>
      <c r="S331" s="213">
        <v>0.014</v>
      </c>
      <c r="T331" s="214">
        <f>S331*H331</f>
        <v>0.2268</v>
      </c>
      <c r="AR331" s="15" t="s">
        <v>137</v>
      </c>
      <c r="AT331" s="15" t="s">
        <v>133</v>
      </c>
      <c r="AU331" s="15" t="s">
        <v>77</v>
      </c>
      <c r="AY331" s="15" t="s">
        <v>130</v>
      </c>
      <c r="BE331" s="215">
        <f>IF(N331="základní",J331,0)</f>
        <v>0</v>
      </c>
      <c r="BF331" s="215">
        <f>IF(N331="snížená",J331,0)</f>
        <v>0</v>
      </c>
      <c r="BG331" s="215">
        <f>IF(N331="zákl. přenesená",J331,0)</f>
        <v>0</v>
      </c>
      <c r="BH331" s="215">
        <f>IF(N331="sníž. přenesená",J331,0)</f>
        <v>0</v>
      </c>
      <c r="BI331" s="215">
        <f>IF(N331="nulová",J331,0)</f>
        <v>0</v>
      </c>
      <c r="BJ331" s="15" t="s">
        <v>75</v>
      </c>
      <c r="BK331" s="215">
        <f>ROUND(I331*H331,2)</f>
        <v>0</v>
      </c>
      <c r="BL331" s="15" t="s">
        <v>137</v>
      </c>
      <c r="BM331" s="15" t="s">
        <v>1180</v>
      </c>
    </row>
    <row r="332" s="11" customFormat="1">
      <c r="B332" s="216"/>
      <c r="C332" s="217"/>
      <c r="D332" s="218" t="s">
        <v>139</v>
      </c>
      <c r="E332" s="219" t="s">
        <v>1</v>
      </c>
      <c r="F332" s="220" t="s">
        <v>1181</v>
      </c>
      <c r="G332" s="217"/>
      <c r="H332" s="221">
        <v>16.199999999999999</v>
      </c>
      <c r="I332" s="222"/>
      <c r="J332" s="217"/>
      <c r="K332" s="217"/>
      <c r="L332" s="223"/>
      <c r="M332" s="224"/>
      <c r="N332" s="225"/>
      <c r="O332" s="225"/>
      <c r="P332" s="225"/>
      <c r="Q332" s="225"/>
      <c r="R332" s="225"/>
      <c r="S332" s="225"/>
      <c r="T332" s="226"/>
      <c r="AT332" s="227" t="s">
        <v>139</v>
      </c>
      <c r="AU332" s="227" t="s">
        <v>77</v>
      </c>
      <c r="AV332" s="11" t="s">
        <v>77</v>
      </c>
      <c r="AW332" s="11" t="s">
        <v>30</v>
      </c>
      <c r="AX332" s="11" t="s">
        <v>67</v>
      </c>
      <c r="AY332" s="227" t="s">
        <v>130</v>
      </c>
    </row>
    <row r="333" s="12" customFormat="1">
      <c r="B333" s="228"/>
      <c r="C333" s="229"/>
      <c r="D333" s="218" t="s">
        <v>139</v>
      </c>
      <c r="E333" s="230" t="s">
        <v>1</v>
      </c>
      <c r="F333" s="231" t="s">
        <v>141</v>
      </c>
      <c r="G333" s="229"/>
      <c r="H333" s="232">
        <v>16.199999999999999</v>
      </c>
      <c r="I333" s="233"/>
      <c r="J333" s="229"/>
      <c r="K333" s="229"/>
      <c r="L333" s="234"/>
      <c r="M333" s="239"/>
      <c r="N333" s="240"/>
      <c r="O333" s="240"/>
      <c r="P333" s="240"/>
      <c r="Q333" s="240"/>
      <c r="R333" s="240"/>
      <c r="S333" s="240"/>
      <c r="T333" s="241"/>
      <c r="AT333" s="238" t="s">
        <v>139</v>
      </c>
      <c r="AU333" s="238" t="s">
        <v>77</v>
      </c>
      <c r="AV333" s="12" t="s">
        <v>137</v>
      </c>
      <c r="AW333" s="12" t="s">
        <v>30</v>
      </c>
      <c r="AX333" s="12" t="s">
        <v>75</v>
      </c>
      <c r="AY333" s="238" t="s">
        <v>130</v>
      </c>
    </row>
    <row r="334" s="1" customFormat="1" ht="16.5" customHeight="1">
      <c r="B334" s="36"/>
      <c r="C334" s="204" t="s">
        <v>1182</v>
      </c>
      <c r="D334" s="204" t="s">
        <v>133</v>
      </c>
      <c r="E334" s="205" t="s">
        <v>1183</v>
      </c>
      <c r="F334" s="206" t="s">
        <v>1184</v>
      </c>
      <c r="G334" s="207" t="s">
        <v>136</v>
      </c>
      <c r="H334" s="208">
        <v>770.74800000000005</v>
      </c>
      <c r="I334" s="209"/>
      <c r="J334" s="210">
        <f>ROUND(I334*H334,2)</f>
        <v>0</v>
      </c>
      <c r="K334" s="206" t="s">
        <v>157</v>
      </c>
      <c r="L334" s="41"/>
      <c r="M334" s="211" t="s">
        <v>1</v>
      </c>
      <c r="N334" s="212" t="s">
        <v>38</v>
      </c>
      <c r="O334" s="77"/>
      <c r="P334" s="213">
        <f>O334*H334</f>
        <v>0</v>
      </c>
      <c r="Q334" s="213">
        <v>0</v>
      </c>
      <c r="R334" s="213">
        <f>Q334*H334</f>
        <v>0</v>
      </c>
      <c r="S334" s="213">
        <v>0.014</v>
      </c>
      <c r="T334" s="214">
        <f>S334*H334</f>
        <v>10.790472000000001</v>
      </c>
      <c r="AR334" s="15" t="s">
        <v>137</v>
      </c>
      <c r="AT334" s="15" t="s">
        <v>133</v>
      </c>
      <c r="AU334" s="15" t="s">
        <v>77</v>
      </c>
      <c r="AY334" s="15" t="s">
        <v>130</v>
      </c>
      <c r="BE334" s="215">
        <f>IF(N334="základní",J334,0)</f>
        <v>0</v>
      </c>
      <c r="BF334" s="215">
        <f>IF(N334="snížená",J334,0)</f>
        <v>0</v>
      </c>
      <c r="BG334" s="215">
        <f>IF(N334="zákl. přenesená",J334,0)</f>
        <v>0</v>
      </c>
      <c r="BH334" s="215">
        <f>IF(N334="sníž. přenesená",J334,0)</f>
        <v>0</v>
      </c>
      <c r="BI334" s="215">
        <f>IF(N334="nulová",J334,0)</f>
        <v>0</v>
      </c>
      <c r="BJ334" s="15" t="s">
        <v>75</v>
      </c>
      <c r="BK334" s="215">
        <f>ROUND(I334*H334,2)</f>
        <v>0</v>
      </c>
      <c r="BL334" s="15" t="s">
        <v>137</v>
      </c>
      <c r="BM334" s="15" t="s">
        <v>1185</v>
      </c>
    </row>
    <row r="335" s="1" customFormat="1" ht="16.5" customHeight="1">
      <c r="B335" s="36"/>
      <c r="C335" s="204" t="s">
        <v>1186</v>
      </c>
      <c r="D335" s="204" t="s">
        <v>133</v>
      </c>
      <c r="E335" s="205" t="s">
        <v>1187</v>
      </c>
      <c r="F335" s="206" t="s">
        <v>1188</v>
      </c>
      <c r="G335" s="207" t="s">
        <v>136</v>
      </c>
      <c r="H335" s="208">
        <v>54</v>
      </c>
      <c r="I335" s="209"/>
      <c r="J335" s="210">
        <f>ROUND(I335*H335,2)</f>
        <v>0</v>
      </c>
      <c r="K335" s="206" t="s">
        <v>157</v>
      </c>
      <c r="L335" s="41"/>
      <c r="M335" s="211" t="s">
        <v>1</v>
      </c>
      <c r="N335" s="212" t="s">
        <v>38</v>
      </c>
      <c r="O335" s="77"/>
      <c r="P335" s="213">
        <f>O335*H335</f>
        <v>0</v>
      </c>
      <c r="Q335" s="213">
        <v>0</v>
      </c>
      <c r="R335" s="213">
        <f>Q335*H335</f>
        <v>0</v>
      </c>
      <c r="S335" s="213">
        <v>0</v>
      </c>
      <c r="T335" s="214">
        <f>S335*H335</f>
        <v>0</v>
      </c>
      <c r="AR335" s="15" t="s">
        <v>137</v>
      </c>
      <c r="AT335" s="15" t="s">
        <v>133</v>
      </c>
      <c r="AU335" s="15" t="s">
        <v>77</v>
      </c>
      <c r="AY335" s="15" t="s">
        <v>130</v>
      </c>
      <c r="BE335" s="215">
        <f>IF(N335="základní",J335,0)</f>
        <v>0</v>
      </c>
      <c r="BF335" s="215">
        <f>IF(N335="snížená",J335,0)</f>
        <v>0</v>
      </c>
      <c r="BG335" s="215">
        <f>IF(N335="zákl. přenesená",J335,0)</f>
        <v>0</v>
      </c>
      <c r="BH335" s="215">
        <f>IF(N335="sníž. přenesená",J335,0)</f>
        <v>0</v>
      </c>
      <c r="BI335" s="215">
        <f>IF(N335="nulová",J335,0)</f>
        <v>0</v>
      </c>
      <c r="BJ335" s="15" t="s">
        <v>75</v>
      </c>
      <c r="BK335" s="215">
        <f>ROUND(I335*H335,2)</f>
        <v>0</v>
      </c>
      <c r="BL335" s="15" t="s">
        <v>137</v>
      </c>
      <c r="BM335" s="15" t="s">
        <v>1189</v>
      </c>
    </row>
    <row r="336" s="1" customFormat="1" ht="16.5" customHeight="1">
      <c r="B336" s="36"/>
      <c r="C336" s="204" t="s">
        <v>1190</v>
      </c>
      <c r="D336" s="204" t="s">
        <v>133</v>
      </c>
      <c r="E336" s="205" t="s">
        <v>1191</v>
      </c>
      <c r="F336" s="206" t="s">
        <v>1192</v>
      </c>
      <c r="G336" s="207" t="s">
        <v>156</v>
      </c>
      <c r="H336" s="208">
        <v>0.216</v>
      </c>
      <c r="I336" s="209"/>
      <c r="J336" s="210">
        <f>ROUND(I336*H336,2)</f>
        <v>0</v>
      </c>
      <c r="K336" s="206" t="s">
        <v>157</v>
      </c>
      <c r="L336" s="41"/>
      <c r="M336" s="211" t="s">
        <v>1</v>
      </c>
      <c r="N336" s="212" t="s">
        <v>38</v>
      </c>
      <c r="O336" s="77"/>
      <c r="P336" s="213">
        <f>O336*H336</f>
        <v>0</v>
      </c>
      <c r="Q336" s="213">
        <v>0.54034000000000004</v>
      </c>
      <c r="R336" s="213">
        <f>Q336*H336</f>
        <v>0.11671344</v>
      </c>
      <c r="S336" s="213">
        <v>0</v>
      </c>
      <c r="T336" s="214">
        <f>S336*H336</f>
        <v>0</v>
      </c>
      <c r="AR336" s="15" t="s">
        <v>137</v>
      </c>
      <c r="AT336" s="15" t="s">
        <v>133</v>
      </c>
      <c r="AU336" s="15" t="s">
        <v>77</v>
      </c>
      <c r="AY336" s="15" t="s">
        <v>130</v>
      </c>
      <c r="BE336" s="215">
        <f>IF(N336="základní",J336,0)</f>
        <v>0</v>
      </c>
      <c r="BF336" s="215">
        <f>IF(N336="snížená",J336,0)</f>
        <v>0</v>
      </c>
      <c r="BG336" s="215">
        <f>IF(N336="zákl. přenesená",J336,0)</f>
        <v>0</v>
      </c>
      <c r="BH336" s="215">
        <f>IF(N336="sníž. přenesená",J336,0)</f>
        <v>0</v>
      </c>
      <c r="BI336" s="215">
        <f>IF(N336="nulová",J336,0)</f>
        <v>0</v>
      </c>
      <c r="BJ336" s="15" t="s">
        <v>75</v>
      </c>
      <c r="BK336" s="215">
        <f>ROUND(I336*H336,2)</f>
        <v>0</v>
      </c>
      <c r="BL336" s="15" t="s">
        <v>137</v>
      </c>
      <c r="BM336" s="15" t="s">
        <v>1193</v>
      </c>
    </row>
    <row r="337" s="13" customFormat="1">
      <c r="B337" s="242"/>
      <c r="C337" s="243"/>
      <c r="D337" s="218" t="s">
        <v>139</v>
      </c>
      <c r="E337" s="244" t="s">
        <v>1</v>
      </c>
      <c r="F337" s="245" t="s">
        <v>1194</v>
      </c>
      <c r="G337" s="243"/>
      <c r="H337" s="244" t="s">
        <v>1</v>
      </c>
      <c r="I337" s="246"/>
      <c r="J337" s="243"/>
      <c r="K337" s="243"/>
      <c r="L337" s="247"/>
      <c r="M337" s="248"/>
      <c r="N337" s="249"/>
      <c r="O337" s="249"/>
      <c r="P337" s="249"/>
      <c r="Q337" s="249"/>
      <c r="R337" s="249"/>
      <c r="S337" s="249"/>
      <c r="T337" s="250"/>
      <c r="AT337" s="251" t="s">
        <v>139</v>
      </c>
      <c r="AU337" s="251" t="s">
        <v>77</v>
      </c>
      <c r="AV337" s="13" t="s">
        <v>75</v>
      </c>
      <c r="AW337" s="13" t="s">
        <v>30</v>
      </c>
      <c r="AX337" s="13" t="s">
        <v>67</v>
      </c>
      <c r="AY337" s="251" t="s">
        <v>130</v>
      </c>
    </row>
    <row r="338" s="11" customFormat="1">
      <c r="B338" s="216"/>
      <c r="C338" s="217"/>
      <c r="D338" s="218" t="s">
        <v>139</v>
      </c>
      <c r="E338" s="219" t="s">
        <v>1</v>
      </c>
      <c r="F338" s="220" t="s">
        <v>1195</v>
      </c>
      <c r="G338" s="217"/>
      <c r="H338" s="221">
        <v>0.216</v>
      </c>
      <c r="I338" s="222"/>
      <c r="J338" s="217"/>
      <c r="K338" s="217"/>
      <c r="L338" s="223"/>
      <c r="M338" s="224"/>
      <c r="N338" s="225"/>
      <c r="O338" s="225"/>
      <c r="P338" s="225"/>
      <c r="Q338" s="225"/>
      <c r="R338" s="225"/>
      <c r="S338" s="225"/>
      <c r="T338" s="226"/>
      <c r="AT338" s="227" t="s">
        <v>139</v>
      </c>
      <c r="AU338" s="227" t="s">
        <v>77</v>
      </c>
      <c r="AV338" s="11" t="s">
        <v>77</v>
      </c>
      <c r="AW338" s="11" t="s">
        <v>30</v>
      </c>
      <c r="AX338" s="11" t="s">
        <v>67</v>
      </c>
      <c r="AY338" s="227" t="s">
        <v>130</v>
      </c>
    </row>
    <row r="339" s="12" customFormat="1">
      <c r="B339" s="228"/>
      <c r="C339" s="229"/>
      <c r="D339" s="218" t="s">
        <v>139</v>
      </c>
      <c r="E339" s="230" t="s">
        <v>1</v>
      </c>
      <c r="F339" s="231" t="s">
        <v>141</v>
      </c>
      <c r="G339" s="229"/>
      <c r="H339" s="232">
        <v>0.216</v>
      </c>
      <c r="I339" s="233"/>
      <c r="J339" s="229"/>
      <c r="K339" s="229"/>
      <c r="L339" s="234"/>
      <c r="M339" s="239"/>
      <c r="N339" s="240"/>
      <c r="O339" s="240"/>
      <c r="P339" s="240"/>
      <c r="Q339" s="240"/>
      <c r="R339" s="240"/>
      <c r="S339" s="240"/>
      <c r="T339" s="241"/>
      <c r="AT339" s="238" t="s">
        <v>139</v>
      </c>
      <c r="AU339" s="238" t="s">
        <v>77</v>
      </c>
      <c r="AV339" s="12" t="s">
        <v>137</v>
      </c>
      <c r="AW339" s="12" t="s">
        <v>30</v>
      </c>
      <c r="AX339" s="12" t="s">
        <v>75</v>
      </c>
      <c r="AY339" s="238" t="s">
        <v>130</v>
      </c>
    </row>
    <row r="340" s="1" customFormat="1" ht="16.5" customHeight="1">
      <c r="B340" s="36"/>
      <c r="C340" s="252" t="s">
        <v>1196</v>
      </c>
      <c r="D340" s="252" t="s">
        <v>240</v>
      </c>
      <c r="E340" s="253" t="s">
        <v>1197</v>
      </c>
      <c r="F340" s="254" t="s">
        <v>1198</v>
      </c>
      <c r="G340" s="255" t="s">
        <v>1199</v>
      </c>
      <c r="H340" s="256">
        <v>0.216</v>
      </c>
      <c r="I340" s="257"/>
      <c r="J340" s="258">
        <f>ROUND(I340*H340,2)</f>
        <v>0</v>
      </c>
      <c r="K340" s="254" t="s">
        <v>157</v>
      </c>
      <c r="L340" s="259"/>
      <c r="M340" s="260" t="s">
        <v>1</v>
      </c>
      <c r="N340" s="261" t="s">
        <v>38</v>
      </c>
      <c r="O340" s="77"/>
      <c r="P340" s="213">
        <f>O340*H340</f>
        <v>0</v>
      </c>
      <c r="Q340" s="213">
        <v>4.0999999999999996</v>
      </c>
      <c r="R340" s="213">
        <f>Q340*H340</f>
        <v>0.88559999999999994</v>
      </c>
      <c r="S340" s="213">
        <v>0</v>
      </c>
      <c r="T340" s="214">
        <f>S340*H340</f>
        <v>0</v>
      </c>
      <c r="AR340" s="15" t="s">
        <v>188</v>
      </c>
      <c r="AT340" s="15" t="s">
        <v>240</v>
      </c>
      <c r="AU340" s="15" t="s">
        <v>77</v>
      </c>
      <c r="AY340" s="15" t="s">
        <v>130</v>
      </c>
      <c r="BE340" s="215">
        <f>IF(N340="základní",J340,0)</f>
        <v>0</v>
      </c>
      <c r="BF340" s="215">
        <f>IF(N340="snížená",J340,0)</f>
        <v>0</v>
      </c>
      <c r="BG340" s="215">
        <f>IF(N340="zákl. přenesená",J340,0)</f>
        <v>0</v>
      </c>
      <c r="BH340" s="215">
        <f>IF(N340="sníž. přenesená",J340,0)</f>
        <v>0</v>
      </c>
      <c r="BI340" s="215">
        <f>IF(N340="nulová",J340,0)</f>
        <v>0</v>
      </c>
      <c r="BJ340" s="15" t="s">
        <v>75</v>
      </c>
      <c r="BK340" s="215">
        <f>ROUND(I340*H340,2)</f>
        <v>0</v>
      </c>
      <c r="BL340" s="15" t="s">
        <v>137</v>
      </c>
      <c r="BM340" s="15" t="s">
        <v>1200</v>
      </c>
    </row>
    <row r="341" s="1" customFormat="1" ht="16.5" customHeight="1">
      <c r="B341" s="36"/>
      <c r="C341" s="204" t="s">
        <v>1201</v>
      </c>
      <c r="D341" s="204" t="s">
        <v>133</v>
      </c>
      <c r="E341" s="205" t="s">
        <v>1202</v>
      </c>
      <c r="F341" s="206" t="s">
        <v>1203</v>
      </c>
      <c r="G341" s="207" t="s">
        <v>136</v>
      </c>
      <c r="H341" s="208">
        <v>16.199999999999999</v>
      </c>
      <c r="I341" s="209"/>
      <c r="J341" s="210">
        <f>ROUND(I341*H341,2)</f>
        <v>0</v>
      </c>
      <c r="K341" s="206" t="s">
        <v>1</v>
      </c>
      <c r="L341" s="41"/>
      <c r="M341" s="211" t="s">
        <v>1</v>
      </c>
      <c r="N341" s="212" t="s">
        <v>38</v>
      </c>
      <c r="O341" s="77"/>
      <c r="P341" s="213">
        <f>O341*H341</f>
        <v>0</v>
      </c>
      <c r="Q341" s="213">
        <v>0.01162</v>
      </c>
      <c r="R341" s="213">
        <f>Q341*H341</f>
        <v>0.188244</v>
      </c>
      <c r="S341" s="213">
        <v>0</v>
      </c>
      <c r="T341" s="214">
        <f>S341*H341</f>
        <v>0</v>
      </c>
      <c r="AR341" s="15" t="s">
        <v>137</v>
      </c>
      <c r="AT341" s="15" t="s">
        <v>133</v>
      </c>
      <c r="AU341" s="15" t="s">
        <v>77</v>
      </c>
      <c r="AY341" s="15" t="s">
        <v>130</v>
      </c>
      <c r="BE341" s="215">
        <f>IF(N341="základní",J341,0)</f>
        <v>0</v>
      </c>
      <c r="BF341" s="215">
        <f>IF(N341="snížená",J341,0)</f>
        <v>0</v>
      </c>
      <c r="BG341" s="215">
        <f>IF(N341="zákl. přenesená",J341,0)</f>
        <v>0</v>
      </c>
      <c r="BH341" s="215">
        <f>IF(N341="sníž. přenesená",J341,0)</f>
        <v>0</v>
      </c>
      <c r="BI341" s="215">
        <f>IF(N341="nulová",J341,0)</f>
        <v>0</v>
      </c>
      <c r="BJ341" s="15" t="s">
        <v>75</v>
      </c>
      <c r="BK341" s="215">
        <f>ROUND(I341*H341,2)</f>
        <v>0</v>
      </c>
      <c r="BL341" s="15" t="s">
        <v>137</v>
      </c>
      <c r="BM341" s="15" t="s">
        <v>1204</v>
      </c>
    </row>
    <row r="342" s="11" customFormat="1">
      <c r="B342" s="216"/>
      <c r="C342" s="217"/>
      <c r="D342" s="218" t="s">
        <v>139</v>
      </c>
      <c r="E342" s="219" t="s">
        <v>1</v>
      </c>
      <c r="F342" s="220" t="s">
        <v>1181</v>
      </c>
      <c r="G342" s="217"/>
      <c r="H342" s="221">
        <v>16.199999999999999</v>
      </c>
      <c r="I342" s="222"/>
      <c r="J342" s="217"/>
      <c r="K342" s="217"/>
      <c r="L342" s="223"/>
      <c r="M342" s="224"/>
      <c r="N342" s="225"/>
      <c r="O342" s="225"/>
      <c r="P342" s="225"/>
      <c r="Q342" s="225"/>
      <c r="R342" s="225"/>
      <c r="S342" s="225"/>
      <c r="T342" s="226"/>
      <c r="AT342" s="227" t="s">
        <v>139</v>
      </c>
      <c r="AU342" s="227" t="s">
        <v>77</v>
      </c>
      <c r="AV342" s="11" t="s">
        <v>77</v>
      </c>
      <c r="AW342" s="11" t="s">
        <v>30</v>
      </c>
      <c r="AX342" s="11" t="s">
        <v>67</v>
      </c>
      <c r="AY342" s="227" t="s">
        <v>130</v>
      </c>
    </row>
    <row r="343" s="12" customFormat="1">
      <c r="B343" s="228"/>
      <c r="C343" s="229"/>
      <c r="D343" s="218" t="s">
        <v>139</v>
      </c>
      <c r="E343" s="230" t="s">
        <v>1</v>
      </c>
      <c r="F343" s="231" t="s">
        <v>141</v>
      </c>
      <c r="G343" s="229"/>
      <c r="H343" s="232">
        <v>16.199999999999999</v>
      </c>
      <c r="I343" s="233"/>
      <c r="J343" s="229"/>
      <c r="K343" s="229"/>
      <c r="L343" s="234"/>
      <c r="M343" s="239"/>
      <c r="N343" s="240"/>
      <c r="O343" s="240"/>
      <c r="P343" s="240"/>
      <c r="Q343" s="240"/>
      <c r="R343" s="240"/>
      <c r="S343" s="240"/>
      <c r="T343" s="241"/>
      <c r="AT343" s="238" t="s">
        <v>139</v>
      </c>
      <c r="AU343" s="238" t="s">
        <v>77</v>
      </c>
      <c r="AV343" s="12" t="s">
        <v>137</v>
      </c>
      <c r="AW343" s="12" t="s">
        <v>30</v>
      </c>
      <c r="AX343" s="12" t="s">
        <v>75</v>
      </c>
      <c r="AY343" s="238" t="s">
        <v>130</v>
      </c>
    </row>
    <row r="344" s="1" customFormat="1" ht="16.5" customHeight="1">
      <c r="B344" s="36"/>
      <c r="C344" s="204" t="s">
        <v>1205</v>
      </c>
      <c r="D344" s="204" t="s">
        <v>133</v>
      </c>
      <c r="E344" s="205" t="s">
        <v>1206</v>
      </c>
      <c r="F344" s="206" t="s">
        <v>1207</v>
      </c>
      <c r="G344" s="207" t="s">
        <v>136</v>
      </c>
      <c r="H344" s="208">
        <v>16.199999999999999</v>
      </c>
      <c r="I344" s="209"/>
      <c r="J344" s="210">
        <f>ROUND(I344*H344,2)</f>
        <v>0</v>
      </c>
      <c r="K344" s="206" t="s">
        <v>1</v>
      </c>
      <c r="L344" s="41"/>
      <c r="M344" s="211" t="s">
        <v>1</v>
      </c>
      <c r="N344" s="212" t="s">
        <v>38</v>
      </c>
      <c r="O344" s="77"/>
      <c r="P344" s="213">
        <f>O344*H344</f>
        <v>0</v>
      </c>
      <c r="Q344" s="213">
        <v>0</v>
      </c>
      <c r="R344" s="213">
        <f>Q344*H344</f>
        <v>0</v>
      </c>
      <c r="S344" s="213">
        <v>0</v>
      </c>
      <c r="T344" s="214">
        <f>S344*H344</f>
        <v>0</v>
      </c>
      <c r="AR344" s="15" t="s">
        <v>137</v>
      </c>
      <c r="AT344" s="15" t="s">
        <v>133</v>
      </c>
      <c r="AU344" s="15" t="s">
        <v>77</v>
      </c>
      <c r="AY344" s="15" t="s">
        <v>130</v>
      </c>
      <c r="BE344" s="215">
        <f>IF(N344="základní",J344,0)</f>
        <v>0</v>
      </c>
      <c r="BF344" s="215">
        <f>IF(N344="snížená",J344,0)</f>
        <v>0</v>
      </c>
      <c r="BG344" s="215">
        <f>IF(N344="zákl. přenesená",J344,0)</f>
        <v>0</v>
      </c>
      <c r="BH344" s="215">
        <f>IF(N344="sníž. přenesená",J344,0)</f>
        <v>0</v>
      </c>
      <c r="BI344" s="215">
        <f>IF(N344="nulová",J344,0)</f>
        <v>0</v>
      </c>
      <c r="BJ344" s="15" t="s">
        <v>75</v>
      </c>
      <c r="BK344" s="215">
        <f>ROUND(I344*H344,2)</f>
        <v>0</v>
      </c>
      <c r="BL344" s="15" t="s">
        <v>137</v>
      </c>
      <c r="BM344" s="15" t="s">
        <v>1208</v>
      </c>
    </row>
    <row r="345" s="11" customFormat="1">
      <c r="B345" s="216"/>
      <c r="C345" s="217"/>
      <c r="D345" s="218" t="s">
        <v>139</v>
      </c>
      <c r="E345" s="219" t="s">
        <v>1</v>
      </c>
      <c r="F345" s="220" t="s">
        <v>1181</v>
      </c>
      <c r="G345" s="217"/>
      <c r="H345" s="221">
        <v>16.199999999999999</v>
      </c>
      <c r="I345" s="222"/>
      <c r="J345" s="217"/>
      <c r="K345" s="217"/>
      <c r="L345" s="223"/>
      <c r="M345" s="224"/>
      <c r="N345" s="225"/>
      <c r="O345" s="225"/>
      <c r="P345" s="225"/>
      <c r="Q345" s="225"/>
      <c r="R345" s="225"/>
      <c r="S345" s="225"/>
      <c r="T345" s="226"/>
      <c r="AT345" s="227" t="s">
        <v>139</v>
      </c>
      <c r="AU345" s="227" t="s">
        <v>77</v>
      </c>
      <c r="AV345" s="11" t="s">
        <v>77</v>
      </c>
      <c r="AW345" s="11" t="s">
        <v>30</v>
      </c>
      <c r="AX345" s="11" t="s">
        <v>67</v>
      </c>
      <c r="AY345" s="227" t="s">
        <v>130</v>
      </c>
    </row>
    <row r="346" s="12" customFormat="1">
      <c r="B346" s="228"/>
      <c r="C346" s="229"/>
      <c r="D346" s="218" t="s">
        <v>139</v>
      </c>
      <c r="E346" s="230" t="s">
        <v>1</v>
      </c>
      <c r="F346" s="231" t="s">
        <v>141</v>
      </c>
      <c r="G346" s="229"/>
      <c r="H346" s="232">
        <v>16.199999999999999</v>
      </c>
      <c r="I346" s="233"/>
      <c r="J346" s="229"/>
      <c r="K346" s="229"/>
      <c r="L346" s="234"/>
      <c r="M346" s="239"/>
      <c r="N346" s="240"/>
      <c r="O346" s="240"/>
      <c r="P346" s="240"/>
      <c r="Q346" s="240"/>
      <c r="R346" s="240"/>
      <c r="S346" s="240"/>
      <c r="T346" s="241"/>
      <c r="AT346" s="238" t="s">
        <v>139</v>
      </c>
      <c r="AU346" s="238" t="s">
        <v>77</v>
      </c>
      <c r="AV346" s="12" t="s">
        <v>137</v>
      </c>
      <c r="AW346" s="12" t="s">
        <v>30</v>
      </c>
      <c r="AX346" s="12" t="s">
        <v>75</v>
      </c>
      <c r="AY346" s="238" t="s">
        <v>130</v>
      </c>
    </row>
    <row r="347" s="1" customFormat="1" ht="16.5" customHeight="1">
      <c r="B347" s="36"/>
      <c r="C347" s="204" t="s">
        <v>1209</v>
      </c>
      <c r="D347" s="204" t="s">
        <v>133</v>
      </c>
      <c r="E347" s="205" t="s">
        <v>1210</v>
      </c>
      <c r="F347" s="206" t="s">
        <v>1211</v>
      </c>
      <c r="G347" s="207" t="s">
        <v>136</v>
      </c>
      <c r="H347" s="208">
        <v>54</v>
      </c>
      <c r="I347" s="209"/>
      <c r="J347" s="210">
        <f>ROUND(I347*H347,2)</f>
        <v>0</v>
      </c>
      <c r="K347" s="206" t="s">
        <v>1</v>
      </c>
      <c r="L347" s="41"/>
      <c r="M347" s="211" t="s">
        <v>1</v>
      </c>
      <c r="N347" s="212" t="s">
        <v>38</v>
      </c>
      <c r="O347" s="77"/>
      <c r="P347" s="213">
        <f>O347*H347</f>
        <v>0</v>
      </c>
      <c r="Q347" s="213">
        <v>0.00016000000000000001</v>
      </c>
      <c r="R347" s="213">
        <f>Q347*H347</f>
        <v>0.0086400000000000001</v>
      </c>
      <c r="S347" s="213">
        <v>0</v>
      </c>
      <c r="T347" s="214">
        <f>S347*H347</f>
        <v>0</v>
      </c>
      <c r="AR347" s="15" t="s">
        <v>228</v>
      </c>
      <c r="AT347" s="15" t="s">
        <v>133</v>
      </c>
      <c r="AU347" s="15" t="s">
        <v>77</v>
      </c>
      <c r="AY347" s="15" t="s">
        <v>130</v>
      </c>
      <c r="BE347" s="215">
        <f>IF(N347="základní",J347,0)</f>
        <v>0</v>
      </c>
      <c r="BF347" s="215">
        <f>IF(N347="snížená",J347,0)</f>
        <v>0</v>
      </c>
      <c r="BG347" s="215">
        <f>IF(N347="zákl. přenesená",J347,0)</f>
        <v>0</v>
      </c>
      <c r="BH347" s="215">
        <f>IF(N347="sníž. přenesená",J347,0)</f>
        <v>0</v>
      </c>
      <c r="BI347" s="215">
        <f>IF(N347="nulová",J347,0)</f>
        <v>0</v>
      </c>
      <c r="BJ347" s="15" t="s">
        <v>75</v>
      </c>
      <c r="BK347" s="215">
        <f>ROUND(I347*H347,2)</f>
        <v>0</v>
      </c>
      <c r="BL347" s="15" t="s">
        <v>228</v>
      </c>
      <c r="BM347" s="15" t="s">
        <v>1212</v>
      </c>
    </row>
    <row r="348" s="1" customFormat="1" ht="16.5" customHeight="1">
      <c r="B348" s="36"/>
      <c r="C348" s="204" t="s">
        <v>1213</v>
      </c>
      <c r="D348" s="204" t="s">
        <v>133</v>
      </c>
      <c r="E348" s="205" t="s">
        <v>1214</v>
      </c>
      <c r="F348" s="206" t="s">
        <v>1215</v>
      </c>
      <c r="G348" s="207" t="s">
        <v>136</v>
      </c>
      <c r="H348" s="208">
        <v>10</v>
      </c>
      <c r="I348" s="209"/>
      <c r="J348" s="210">
        <f>ROUND(I348*H348,2)</f>
        <v>0</v>
      </c>
      <c r="K348" s="206" t="s">
        <v>157</v>
      </c>
      <c r="L348" s="41"/>
      <c r="M348" s="211" t="s">
        <v>1</v>
      </c>
      <c r="N348" s="212" t="s">
        <v>38</v>
      </c>
      <c r="O348" s="77"/>
      <c r="P348" s="213">
        <f>O348*H348</f>
        <v>0</v>
      </c>
      <c r="Q348" s="213">
        <v>0.019429999999999999</v>
      </c>
      <c r="R348" s="213">
        <f>Q348*H348</f>
        <v>0.1943</v>
      </c>
      <c r="S348" s="213">
        <v>0</v>
      </c>
      <c r="T348" s="214">
        <f>S348*H348</f>
        <v>0</v>
      </c>
      <c r="AR348" s="15" t="s">
        <v>137</v>
      </c>
      <c r="AT348" s="15" t="s">
        <v>133</v>
      </c>
      <c r="AU348" s="15" t="s">
        <v>77</v>
      </c>
      <c r="AY348" s="15" t="s">
        <v>130</v>
      </c>
      <c r="BE348" s="215">
        <f>IF(N348="základní",J348,0)</f>
        <v>0</v>
      </c>
      <c r="BF348" s="215">
        <f>IF(N348="snížená",J348,0)</f>
        <v>0</v>
      </c>
      <c r="BG348" s="215">
        <f>IF(N348="zákl. přenesená",J348,0)</f>
        <v>0</v>
      </c>
      <c r="BH348" s="215">
        <f>IF(N348="sníž. přenesená",J348,0)</f>
        <v>0</v>
      </c>
      <c r="BI348" s="215">
        <f>IF(N348="nulová",J348,0)</f>
        <v>0</v>
      </c>
      <c r="BJ348" s="15" t="s">
        <v>75</v>
      </c>
      <c r="BK348" s="215">
        <f>ROUND(I348*H348,2)</f>
        <v>0</v>
      </c>
      <c r="BL348" s="15" t="s">
        <v>137</v>
      </c>
      <c r="BM348" s="15" t="s">
        <v>1216</v>
      </c>
    </row>
    <row r="349" s="1" customFormat="1" ht="16.5" customHeight="1">
      <c r="B349" s="36"/>
      <c r="C349" s="204" t="s">
        <v>1217</v>
      </c>
      <c r="D349" s="204" t="s">
        <v>133</v>
      </c>
      <c r="E349" s="205" t="s">
        <v>1218</v>
      </c>
      <c r="F349" s="206" t="s">
        <v>1219</v>
      </c>
      <c r="G349" s="207" t="s">
        <v>136</v>
      </c>
      <c r="H349" s="208">
        <v>10</v>
      </c>
      <c r="I349" s="209"/>
      <c r="J349" s="210">
        <f>ROUND(I349*H349,2)</f>
        <v>0</v>
      </c>
      <c r="K349" s="206" t="s">
        <v>157</v>
      </c>
      <c r="L349" s="41"/>
      <c r="M349" s="211" t="s">
        <v>1</v>
      </c>
      <c r="N349" s="212" t="s">
        <v>38</v>
      </c>
      <c r="O349" s="77"/>
      <c r="P349" s="213">
        <f>O349*H349</f>
        <v>0</v>
      </c>
      <c r="Q349" s="213">
        <v>0.00098999999999999999</v>
      </c>
      <c r="R349" s="213">
        <f>Q349*H349</f>
        <v>0.0098999999999999991</v>
      </c>
      <c r="S349" s="213">
        <v>0</v>
      </c>
      <c r="T349" s="214">
        <f>S349*H349</f>
        <v>0</v>
      </c>
      <c r="AR349" s="15" t="s">
        <v>137</v>
      </c>
      <c r="AT349" s="15" t="s">
        <v>133</v>
      </c>
      <c r="AU349" s="15" t="s">
        <v>77</v>
      </c>
      <c r="AY349" s="15" t="s">
        <v>130</v>
      </c>
      <c r="BE349" s="215">
        <f>IF(N349="základní",J349,0)</f>
        <v>0</v>
      </c>
      <c r="BF349" s="215">
        <f>IF(N349="snížená",J349,0)</f>
        <v>0</v>
      </c>
      <c r="BG349" s="215">
        <f>IF(N349="zákl. přenesená",J349,0)</f>
        <v>0</v>
      </c>
      <c r="BH349" s="215">
        <f>IF(N349="sníž. přenesená",J349,0)</f>
        <v>0</v>
      </c>
      <c r="BI349" s="215">
        <f>IF(N349="nulová",J349,0)</f>
        <v>0</v>
      </c>
      <c r="BJ349" s="15" t="s">
        <v>75</v>
      </c>
      <c r="BK349" s="215">
        <f>ROUND(I349*H349,2)</f>
        <v>0</v>
      </c>
      <c r="BL349" s="15" t="s">
        <v>137</v>
      </c>
      <c r="BM349" s="15" t="s">
        <v>1220</v>
      </c>
    </row>
    <row r="350" s="1" customFormat="1" ht="16.5" customHeight="1">
      <c r="B350" s="36"/>
      <c r="C350" s="204" t="s">
        <v>1221</v>
      </c>
      <c r="D350" s="204" t="s">
        <v>133</v>
      </c>
      <c r="E350" s="205" t="s">
        <v>1222</v>
      </c>
      <c r="F350" s="206" t="s">
        <v>1223</v>
      </c>
      <c r="G350" s="207" t="s">
        <v>267</v>
      </c>
      <c r="H350" s="208">
        <v>30</v>
      </c>
      <c r="I350" s="209"/>
      <c r="J350" s="210">
        <f>ROUND(I350*H350,2)</f>
        <v>0</v>
      </c>
      <c r="K350" s="206" t="s">
        <v>157</v>
      </c>
      <c r="L350" s="41"/>
      <c r="M350" s="211" t="s">
        <v>1</v>
      </c>
      <c r="N350" s="212" t="s">
        <v>38</v>
      </c>
      <c r="O350" s="77"/>
      <c r="P350" s="213">
        <f>O350*H350</f>
        <v>0</v>
      </c>
      <c r="Q350" s="213">
        <v>0.0022300000000000002</v>
      </c>
      <c r="R350" s="213">
        <f>Q350*H350</f>
        <v>0.066900000000000001</v>
      </c>
      <c r="S350" s="213">
        <v>0</v>
      </c>
      <c r="T350" s="214">
        <f>S350*H350</f>
        <v>0</v>
      </c>
      <c r="AR350" s="15" t="s">
        <v>137</v>
      </c>
      <c r="AT350" s="15" t="s">
        <v>133</v>
      </c>
      <c r="AU350" s="15" t="s">
        <v>77</v>
      </c>
      <c r="AY350" s="15" t="s">
        <v>130</v>
      </c>
      <c r="BE350" s="215">
        <f>IF(N350="základní",J350,0)</f>
        <v>0</v>
      </c>
      <c r="BF350" s="215">
        <f>IF(N350="snížená",J350,0)</f>
        <v>0</v>
      </c>
      <c r="BG350" s="215">
        <f>IF(N350="zákl. přenesená",J350,0)</f>
        <v>0</v>
      </c>
      <c r="BH350" s="215">
        <f>IF(N350="sníž. přenesená",J350,0)</f>
        <v>0</v>
      </c>
      <c r="BI350" s="215">
        <f>IF(N350="nulová",J350,0)</f>
        <v>0</v>
      </c>
      <c r="BJ350" s="15" t="s">
        <v>75</v>
      </c>
      <c r="BK350" s="215">
        <f>ROUND(I350*H350,2)</f>
        <v>0</v>
      </c>
      <c r="BL350" s="15" t="s">
        <v>137</v>
      </c>
      <c r="BM350" s="15" t="s">
        <v>1224</v>
      </c>
    </row>
    <row r="351" s="11" customFormat="1">
      <c r="B351" s="216"/>
      <c r="C351" s="217"/>
      <c r="D351" s="218" t="s">
        <v>139</v>
      </c>
      <c r="E351" s="219" t="s">
        <v>1</v>
      </c>
      <c r="F351" s="220" t="s">
        <v>1225</v>
      </c>
      <c r="G351" s="217"/>
      <c r="H351" s="221">
        <v>30</v>
      </c>
      <c r="I351" s="222"/>
      <c r="J351" s="217"/>
      <c r="K351" s="217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139</v>
      </c>
      <c r="AU351" s="227" t="s">
        <v>77</v>
      </c>
      <c r="AV351" s="11" t="s">
        <v>77</v>
      </c>
      <c r="AW351" s="11" t="s">
        <v>30</v>
      </c>
      <c r="AX351" s="11" t="s">
        <v>67</v>
      </c>
      <c r="AY351" s="227" t="s">
        <v>130</v>
      </c>
    </row>
    <row r="352" s="12" customFormat="1">
      <c r="B352" s="228"/>
      <c r="C352" s="229"/>
      <c r="D352" s="218" t="s">
        <v>139</v>
      </c>
      <c r="E352" s="230" t="s">
        <v>1</v>
      </c>
      <c r="F352" s="231" t="s">
        <v>141</v>
      </c>
      <c r="G352" s="229"/>
      <c r="H352" s="232">
        <v>30</v>
      </c>
      <c r="I352" s="233"/>
      <c r="J352" s="229"/>
      <c r="K352" s="229"/>
      <c r="L352" s="234"/>
      <c r="M352" s="239"/>
      <c r="N352" s="240"/>
      <c r="O352" s="240"/>
      <c r="P352" s="240"/>
      <c r="Q352" s="240"/>
      <c r="R352" s="240"/>
      <c r="S352" s="240"/>
      <c r="T352" s="241"/>
      <c r="AT352" s="238" t="s">
        <v>139</v>
      </c>
      <c r="AU352" s="238" t="s">
        <v>77</v>
      </c>
      <c r="AV352" s="12" t="s">
        <v>137</v>
      </c>
      <c r="AW352" s="12" t="s">
        <v>30</v>
      </c>
      <c r="AX352" s="12" t="s">
        <v>75</v>
      </c>
      <c r="AY352" s="238" t="s">
        <v>130</v>
      </c>
    </row>
    <row r="353" s="10" customFormat="1" ht="22.8" customHeight="1">
      <c r="B353" s="188"/>
      <c r="C353" s="189"/>
      <c r="D353" s="190" t="s">
        <v>66</v>
      </c>
      <c r="E353" s="202" t="s">
        <v>204</v>
      </c>
      <c r="F353" s="202" t="s">
        <v>205</v>
      </c>
      <c r="G353" s="189"/>
      <c r="H353" s="189"/>
      <c r="I353" s="192"/>
      <c r="J353" s="203">
        <f>BK353</f>
        <v>0</v>
      </c>
      <c r="K353" s="189"/>
      <c r="L353" s="194"/>
      <c r="M353" s="195"/>
      <c r="N353" s="196"/>
      <c r="O353" s="196"/>
      <c r="P353" s="197">
        <f>SUM(P354:P358)</f>
        <v>0</v>
      </c>
      <c r="Q353" s="196"/>
      <c r="R353" s="197">
        <f>SUM(R354:R358)</f>
        <v>0</v>
      </c>
      <c r="S353" s="196"/>
      <c r="T353" s="198">
        <f>SUM(T354:T358)</f>
        <v>0</v>
      </c>
      <c r="AR353" s="199" t="s">
        <v>75</v>
      </c>
      <c r="AT353" s="200" t="s">
        <v>66</v>
      </c>
      <c r="AU353" s="200" t="s">
        <v>75</v>
      </c>
      <c r="AY353" s="199" t="s">
        <v>130</v>
      </c>
      <c r="BK353" s="201">
        <f>SUM(BK354:BK358)</f>
        <v>0</v>
      </c>
    </row>
    <row r="354" s="1" customFormat="1" ht="16.5" customHeight="1">
      <c r="B354" s="36"/>
      <c r="C354" s="204" t="s">
        <v>1226</v>
      </c>
      <c r="D354" s="204" t="s">
        <v>133</v>
      </c>
      <c r="E354" s="205" t="s">
        <v>1227</v>
      </c>
      <c r="F354" s="206" t="s">
        <v>1228</v>
      </c>
      <c r="G354" s="207" t="s">
        <v>209</v>
      </c>
      <c r="H354" s="208">
        <v>77.286000000000001</v>
      </c>
      <c r="I354" s="209"/>
      <c r="J354" s="210">
        <f>ROUND(I354*H354,2)</f>
        <v>0</v>
      </c>
      <c r="K354" s="206" t="s">
        <v>157</v>
      </c>
      <c r="L354" s="41"/>
      <c r="M354" s="211" t="s">
        <v>1</v>
      </c>
      <c r="N354" s="212" t="s">
        <v>38</v>
      </c>
      <c r="O354" s="77"/>
      <c r="P354" s="213">
        <f>O354*H354</f>
        <v>0</v>
      </c>
      <c r="Q354" s="213">
        <v>0</v>
      </c>
      <c r="R354" s="213">
        <f>Q354*H354</f>
        <v>0</v>
      </c>
      <c r="S354" s="213">
        <v>0</v>
      </c>
      <c r="T354" s="214">
        <f>S354*H354</f>
        <v>0</v>
      </c>
      <c r="AR354" s="15" t="s">
        <v>137</v>
      </c>
      <c r="AT354" s="15" t="s">
        <v>133</v>
      </c>
      <c r="AU354" s="15" t="s">
        <v>77</v>
      </c>
      <c r="AY354" s="15" t="s">
        <v>130</v>
      </c>
      <c r="BE354" s="215">
        <f>IF(N354="základní",J354,0)</f>
        <v>0</v>
      </c>
      <c r="BF354" s="215">
        <f>IF(N354="snížená",J354,0)</f>
        <v>0</v>
      </c>
      <c r="BG354" s="215">
        <f>IF(N354="zákl. přenesená",J354,0)</f>
        <v>0</v>
      </c>
      <c r="BH354" s="215">
        <f>IF(N354="sníž. přenesená",J354,0)</f>
        <v>0</v>
      </c>
      <c r="BI354" s="215">
        <f>IF(N354="nulová",J354,0)</f>
        <v>0</v>
      </c>
      <c r="BJ354" s="15" t="s">
        <v>75</v>
      </c>
      <c r="BK354" s="215">
        <f>ROUND(I354*H354,2)</f>
        <v>0</v>
      </c>
      <c r="BL354" s="15" t="s">
        <v>137</v>
      </c>
      <c r="BM354" s="15" t="s">
        <v>1229</v>
      </c>
    </row>
    <row r="355" s="1" customFormat="1" ht="16.5" customHeight="1">
      <c r="B355" s="36"/>
      <c r="C355" s="204" t="s">
        <v>1230</v>
      </c>
      <c r="D355" s="204" t="s">
        <v>133</v>
      </c>
      <c r="E355" s="205" t="s">
        <v>657</v>
      </c>
      <c r="F355" s="206" t="s">
        <v>658</v>
      </c>
      <c r="G355" s="207" t="s">
        <v>209</v>
      </c>
      <c r="H355" s="208">
        <v>77.286000000000001</v>
      </c>
      <c r="I355" s="209"/>
      <c r="J355" s="210">
        <f>ROUND(I355*H355,2)</f>
        <v>0</v>
      </c>
      <c r="K355" s="206" t="s">
        <v>157</v>
      </c>
      <c r="L355" s="41"/>
      <c r="M355" s="211" t="s">
        <v>1</v>
      </c>
      <c r="N355" s="212" t="s">
        <v>38</v>
      </c>
      <c r="O355" s="77"/>
      <c r="P355" s="213">
        <f>O355*H355</f>
        <v>0</v>
      </c>
      <c r="Q355" s="213">
        <v>0</v>
      </c>
      <c r="R355" s="213">
        <f>Q355*H355</f>
        <v>0</v>
      </c>
      <c r="S355" s="213">
        <v>0</v>
      </c>
      <c r="T355" s="214">
        <f>S355*H355</f>
        <v>0</v>
      </c>
      <c r="AR355" s="15" t="s">
        <v>137</v>
      </c>
      <c r="AT355" s="15" t="s">
        <v>133</v>
      </c>
      <c r="AU355" s="15" t="s">
        <v>77</v>
      </c>
      <c r="AY355" s="15" t="s">
        <v>130</v>
      </c>
      <c r="BE355" s="215">
        <f>IF(N355="základní",J355,0)</f>
        <v>0</v>
      </c>
      <c r="BF355" s="215">
        <f>IF(N355="snížená",J355,0)</f>
        <v>0</v>
      </c>
      <c r="BG355" s="215">
        <f>IF(N355="zákl. přenesená",J355,0)</f>
        <v>0</v>
      </c>
      <c r="BH355" s="215">
        <f>IF(N355="sníž. přenesená",J355,0)</f>
        <v>0</v>
      </c>
      <c r="BI355" s="215">
        <f>IF(N355="nulová",J355,0)</f>
        <v>0</v>
      </c>
      <c r="BJ355" s="15" t="s">
        <v>75</v>
      </c>
      <c r="BK355" s="215">
        <f>ROUND(I355*H355,2)</f>
        <v>0</v>
      </c>
      <c r="BL355" s="15" t="s">
        <v>137</v>
      </c>
      <c r="BM355" s="15" t="s">
        <v>1231</v>
      </c>
    </row>
    <row r="356" s="1" customFormat="1" ht="16.5" customHeight="1">
      <c r="B356" s="36"/>
      <c r="C356" s="204" t="s">
        <v>1232</v>
      </c>
      <c r="D356" s="204" t="s">
        <v>133</v>
      </c>
      <c r="E356" s="205" t="s">
        <v>660</v>
      </c>
      <c r="F356" s="206" t="s">
        <v>661</v>
      </c>
      <c r="G356" s="207" t="s">
        <v>209</v>
      </c>
      <c r="H356" s="208">
        <v>1159.29</v>
      </c>
      <c r="I356" s="209"/>
      <c r="J356" s="210">
        <f>ROUND(I356*H356,2)</f>
        <v>0</v>
      </c>
      <c r="K356" s="206" t="s">
        <v>157</v>
      </c>
      <c r="L356" s="41"/>
      <c r="M356" s="211" t="s">
        <v>1</v>
      </c>
      <c r="N356" s="212" t="s">
        <v>38</v>
      </c>
      <c r="O356" s="77"/>
      <c r="P356" s="213">
        <f>O356*H356</f>
        <v>0</v>
      </c>
      <c r="Q356" s="213">
        <v>0</v>
      </c>
      <c r="R356" s="213">
        <f>Q356*H356</f>
        <v>0</v>
      </c>
      <c r="S356" s="213">
        <v>0</v>
      </c>
      <c r="T356" s="214">
        <f>S356*H356</f>
        <v>0</v>
      </c>
      <c r="AR356" s="15" t="s">
        <v>137</v>
      </c>
      <c r="AT356" s="15" t="s">
        <v>133</v>
      </c>
      <c r="AU356" s="15" t="s">
        <v>77</v>
      </c>
      <c r="AY356" s="15" t="s">
        <v>130</v>
      </c>
      <c r="BE356" s="215">
        <f>IF(N356="základní",J356,0)</f>
        <v>0</v>
      </c>
      <c r="BF356" s="215">
        <f>IF(N356="snížená",J356,0)</f>
        <v>0</v>
      </c>
      <c r="BG356" s="215">
        <f>IF(N356="zákl. přenesená",J356,0)</f>
        <v>0</v>
      </c>
      <c r="BH356" s="215">
        <f>IF(N356="sníž. přenesená",J356,0)</f>
        <v>0</v>
      </c>
      <c r="BI356" s="215">
        <f>IF(N356="nulová",J356,0)</f>
        <v>0</v>
      </c>
      <c r="BJ356" s="15" t="s">
        <v>75</v>
      </c>
      <c r="BK356" s="215">
        <f>ROUND(I356*H356,2)</f>
        <v>0</v>
      </c>
      <c r="BL356" s="15" t="s">
        <v>137</v>
      </c>
      <c r="BM356" s="15" t="s">
        <v>1233</v>
      </c>
    </row>
    <row r="357" s="11" customFormat="1">
      <c r="B357" s="216"/>
      <c r="C357" s="217"/>
      <c r="D357" s="218" t="s">
        <v>139</v>
      </c>
      <c r="E357" s="217"/>
      <c r="F357" s="220" t="s">
        <v>1234</v>
      </c>
      <c r="G357" s="217"/>
      <c r="H357" s="221">
        <v>1159.29</v>
      </c>
      <c r="I357" s="222"/>
      <c r="J357" s="217"/>
      <c r="K357" s="217"/>
      <c r="L357" s="223"/>
      <c r="M357" s="224"/>
      <c r="N357" s="225"/>
      <c r="O357" s="225"/>
      <c r="P357" s="225"/>
      <c r="Q357" s="225"/>
      <c r="R357" s="225"/>
      <c r="S357" s="225"/>
      <c r="T357" s="226"/>
      <c r="AT357" s="227" t="s">
        <v>139</v>
      </c>
      <c r="AU357" s="227" t="s">
        <v>77</v>
      </c>
      <c r="AV357" s="11" t="s">
        <v>77</v>
      </c>
      <c r="AW357" s="11" t="s">
        <v>4</v>
      </c>
      <c r="AX357" s="11" t="s">
        <v>75</v>
      </c>
      <c r="AY357" s="227" t="s">
        <v>130</v>
      </c>
    </row>
    <row r="358" s="1" customFormat="1" ht="16.5" customHeight="1">
      <c r="B358" s="36"/>
      <c r="C358" s="204" t="s">
        <v>1235</v>
      </c>
      <c r="D358" s="204" t="s">
        <v>133</v>
      </c>
      <c r="E358" s="205" t="s">
        <v>212</v>
      </c>
      <c r="F358" s="206" t="s">
        <v>213</v>
      </c>
      <c r="G358" s="207" t="s">
        <v>209</v>
      </c>
      <c r="H358" s="208">
        <v>54.523000000000003</v>
      </c>
      <c r="I358" s="209"/>
      <c r="J358" s="210">
        <f>ROUND(I358*H358,2)</f>
        <v>0</v>
      </c>
      <c r="K358" s="206" t="s">
        <v>157</v>
      </c>
      <c r="L358" s="41"/>
      <c r="M358" s="211" t="s">
        <v>1</v>
      </c>
      <c r="N358" s="212" t="s">
        <v>38</v>
      </c>
      <c r="O358" s="77"/>
      <c r="P358" s="213">
        <f>O358*H358</f>
        <v>0</v>
      </c>
      <c r="Q358" s="213">
        <v>0</v>
      </c>
      <c r="R358" s="213">
        <f>Q358*H358</f>
        <v>0</v>
      </c>
      <c r="S358" s="213">
        <v>0</v>
      </c>
      <c r="T358" s="214">
        <f>S358*H358</f>
        <v>0</v>
      </c>
      <c r="AR358" s="15" t="s">
        <v>137</v>
      </c>
      <c r="AT358" s="15" t="s">
        <v>133</v>
      </c>
      <c r="AU358" s="15" t="s">
        <v>77</v>
      </c>
      <c r="AY358" s="15" t="s">
        <v>130</v>
      </c>
      <c r="BE358" s="215">
        <f>IF(N358="základní",J358,0)</f>
        <v>0</v>
      </c>
      <c r="BF358" s="215">
        <f>IF(N358="snížená",J358,0)</f>
        <v>0</v>
      </c>
      <c r="BG358" s="215">
        <f>IF(N358="zákl. přenesená",J358,0)</f>
        <v>0</v>
      </c>
      <c r="BH358" s="215">
        <f>IF(N358="sníž. přenesená",J358,0)</f>
        <v>0</v>
      </c>
      <c r="BI358" s="215">
        <f>IF(N358="nulová",J358,0)</f>
        <v>0</v>
      </c>
      <c r="BJ358" s="15" t="s">
        <v>75</v>
      </c>
      <c r="BK358" s="215">
        <f>ROUND(I358*H358,2)</f>
        <v>0</v>
      </c>
      <c r="BL358" s="15" t="s">
        <v>137</v>
      </c>
      <c r="BM358" s="15" t="s">
        <v>1236</v>
      </c>
    </row>
    <row r="359" s="10" customFormat="1" ht="22.8" customHeight="1">
      <c r="B359" s="188"/>
      <c r="C359" s="189"/>
      <c r="D359" s="190" t="s">
        <v>66</v>
      </c>
      <c r="E359" s="202" t="s">
        <v>215</v>
      </c>
      <c r="F359" s="202" t="s">
        <v>216</v>
      </c>
      <c r="G359" s="189"/>
      <c r="H359" s="189"/>
      <c r="I359" s="192"/>
      <c r="J359" s="203">
        <f>BK359</f>
        <v>0</v>
      </c>
      <c r="K359" s="189"/>
      <c r="L359" s="194"/>
      <c r="M359" s="195"/>
      <c r="N359" s="196"/>
      <c r="O359" s="196"/>
      <c r="P359" s="197">
        <f>P360</f>
        <v>0</v>
      </c>
      <c r="Q359" s="196"/>
      <c r="R359" s="197">
        <f>R360</f>
        <v>0</v>
      </c>
      <c r="S359" s="196"/>
      <c r="T359" s="198">
        <f>T360</f>
        <v>0</v>
      </c>
      <c r="AR359" s="199" t="s">
        <v>75</v>
      </c>
      <c r="AT359" s="200" t="s">
        <v>66</v>
      </c>
      <c r="AU359" s="200" t="s">
        <v>75</v>
      </c>
      <c r="AY359" s="199" t="s">
        <v>130</v>
      </c>
      <c r="BK359" s="201">
        <f>BK360</f>
        <v>0</v>
      </c>
    </row>
    <row r="360" s="1" customFormat="1" ht="16.5" customHeight="1">
      <c r="B360" s="36"/>
      <c r="C360" s="204" t="s">
        <v>1237</v>
      </c>
      <c r="D360" s="204" t="s">
        <v>133</v>
      </c>
      <c r="E360" s="205" t="s">
        <v>218</v>
      </c>
      <c r="F360" s="206" t="s">
        <v>219</v>
      </c>
      <c r="G360" s="207" t="s">
        <v>209</v>
      </c>
      <c r="H360" s="208">
        <v>168.47399999999999</v>
      </c>
      <c r="I360" s="209"/>
      <c r="J360" s="210">
        <f>ROUND(I360*H360,2)</f>
        <v>0</v>
      </c>
      <c r="K360" s="206" t="s">
        <v>157</v>
      </c>
      <c r="L360" s="41"/>
      <c r="M360" s="211" t="s">
        <v>1</v>
      </c>
      <c r="N360" s="212" t="s">
        <v>38</v>
      </c>
      <c r="O360" s="77"/>
      <c r="P360" s="213">
        <f>O360*H360</f>
        <v>0</v>
      </c>
      <c r="Q360" s="213">
        <v>0</v>
      </c>
      <c r="R360" s="213">
        <f>Q360*H360</f>
        <v>0</v>
      </c>
      <c r="S360" s="213">
        <v>0</v>
      </c>
      <c r="T360" s="214">
        <f>S360*H360</f>
        <v>0</v>
      </c>
      <c r="AR360" s="15" t="s">
        <v>137</v>
      </c>
      <c r="AT360" s="15" t="s">
        <v>133</v>
      </c>
      <c r="AU360" s="15" t="s">
        <v>77</v>
      </c>
      <c r="AY360" s="15" t="s">
        <v>130</v>
      </c>
      <c r="BE360" s="215">
        <f>IF(N360="základní",J360,0)</f>
        <v>0</v>
      </c>
      <c r="BF360" s="215">
        <f>IF(N360="snížená",J360,0)</f>
        <v>0</v>
      </c>
      <c r="BG360" s="215">
        <f>IF(N360="zákl. přenesená",J360,0)</f>
        <v>0</v>
      </c>
      <c r="BH360" s="215">
        <f>IF(N360="sníž. přenesená",J360,0)</f>
        <v>0</v>
      </c>
      <c r="BI360" s="215">
        <f>IF(N360="nulová",J360,0)</f>
        <v>0</v>
      </c>
      <c r="BJ360" s="15" t="s">
        <v>75</v>
      </c>
      <c r="BK360" s="215">
        <f>ROUND(I360*H360,2)</f>
        <v>0</v>
      </c>
      <c r="BL360" s="15" t="s">
        <v>137</v>
      </c>
      <c r="BM360" s="15" t="s">
        <v>1238</v>
      </c>
    </row>
    <row r="361" s="10" customFormat="1" ht="25.92" customHeight="1">
      <c r="B361" s="188"/>
      <c r="C361" s="189"/>
      <c r="D361" s="190" t="s">
        <v>66</v>
      </c>
      <c r="E361" s="191" t="s">
        <v>221</v>
      </c>
      <c r="F361" s="191" t="s">
        <v>222</v>
      </c>
      <c r="G361" s="189"/>
      <c r="H361" s="189"/>
      <c r="I361" s="192"/>
      <c r="J361" s="193">
        <f>BK361</f>
        <v>0</v>
      </c>
      <c r="K361" s="189"/>
      <c r="L361" s="194"/>
      <c r="M361" s="195"/>
      <c r="N361" s="196"/>
      <c r="O361" s="196"/>
      <c r="P361" s="197">
        <f>P362+P378+P383+P386+P391+P457+P484+P501</f>
        <v>0</v>
      </c>
      <c r="Q361" s="196"/>
      <c r="R361" s="197">
        <f>R362+R378+R383+R386+R391+R457+R484+R501</f>
        <v>4.7552061600000002</v>
      </c>
      <c r="S361" s="196"/>
      <c r="T361" s="198">
        <f>T362+T378+T383+T386+T391+T457+T484+T501</f>
        <v>1.3315467999999999</v>
      </c>
      <c r="AR361" s="199" t="s">
        <v>77</v>
      </c>
      <c r="AT361" s="200" t="s">
        <v>66</v>
      </c>
      <c r="AU361" s="200" t="s">
        <v>67</v>
      </c>
      <c r="AY361" s="199" t="s">
        <v>130</v>
      </c>
      <c r="BK361" s="201">
        <f>BK362+BK378+BK383+BK386+BK391+BK457+BK484+BK501</f>
        <v>0</v>
      </c>
    </row>
    <row r="362" s="10" customFormat="1" ht="22.8" customHeight="1">
      <c r="B362" s="188"/>
      <c r="C362" s="189"/>
      <c r="D362" s="190" t="s">
        <v>66</v>
      </c>
      <c r="E362" s="202" t="s">
        <v>1239</v>
      </c>
      <c r="F362" s="202" t="s">
        <v>1240</v>
      </c>
      <c r="G362" s="189"/>
      <c r="H362" s="189"/>
      <c r="I362" s="192"/>
      <c r="J362" s="203">
        <f>BK362</f>
        <v>0</v>
      </c>
      <c r="K362" s="189"/>
      <c r="L362" s="194"/>
      <c r="M362" s="195"/>
      <c r="N362" s="196"/>
      <c r="O362" s="196"/>
      <c r="P362" s="197">
        <f>SUM(P363:P377)</f>
        <v>0</v>
      </c>
      <c r="Q362" s="196"/>
      <c r="R362" s="197">
        <f>SUM(R363:R377)</f>
        <v>0.05830500000000001</v>
      </c>
      <c r="S362" s="196"/>
      <c r="T362" s="198">
        <f>SUM(T363:T377)</f>
        <v>0</v>
      </c>
      <c r="AR362" s="199" t="s">
        <v>77</v>
      </c>
      <c r="AT362" s="200" t="s">
        <v>66</v>
      </c>
      <c r="AU362" s="200" t="s">
        <v>75</v>
      </c>
      <c r="AY362" s="199" t="s">
        <v>130</v>
      </c>
      <c r="BK362" s="201">
        <f>SUM(BK363:BK377)</f>
        <v>0</v>
      </c>
    </row>
    <row r="363" s="1" customFormat="1" ht="22.5" customHeight="1">
      <c r="B363" s="36"/>
      <c r="C363" s="204" t="s">
        <v>1241</v>
      </c>
      <c r="D363" s="204" t="s">
        <v>133</v>
      </c>
      <c r="E363" s="205" t="s">
        <v>1242</v>
      </c>
      <c r="F363" s="206" t="s">
        <v>1243</v>
      </c>
      <c r="G363" s="207" t="s">
        <v>136</v>
      </c>
      <c r="H363" s="208">
        <v>6</v>
      </c>
      <c r="I363" s="209"/>
      <c r="J363" s="210">
        <f>ROUND(I363*H363,2)</f>
        <v>0</v>
      </c>
      <c r="K363" s="206" t="s">
        <v>157</v>
      </c>
      <c r="L363" s="41"/>
      <c r="M363" s="211" t="s">
        <v>1</v>
      </c>
      <c r="N363" s="212" t="s">
        <v>38</v>
      </c>
      <c r="O363" s="77"/>
      <c r="P363" s="213">
        <f>O363*H363</f>
        <v>0</v>
      </c>
      <c r="Q363" s="213">
        <v>0.0040000000000000001</v>
      </c>
      <c r="R363" s="213">
        <f>Q363*H363</f>
        <v>0.024</v>
      </c>
      <c r="S363" s="213">
        <v>0</v>
      </c>
      <c r="T363" s="214">
        <f>S363*H363</f>
        <v>0</v>
      </c>
      <c r="AR363" s="15" t="s">
        <v>228</v>
      </c>
      <c r="AT363" s="15" t="s">
        <v>133</v>
      </c>
      <c r="AU363" s="15" t="s">
        <v>77</v>
      </c>
      <c r="AY363" s="15" t="s">
        <v>130</v>
      </c>
      <c r="BE363" s="215">
        <f>IF(N363="základní",J363,0)</f>
        <v>0</v>
      </c>
      <c r="BF363" s="215">
        <f>IF(N363="snížená",J363,0)</f>
        <v>0</v>
      </c>
      <c r="BG363" s="215">
        <f>IF(N363="zákl. přenesená",J363,0)</f>
        <v>0</v>
      </c>
      <c r="BH363" s="215">
        <f>IF(N363="sníž. přenesená",J363,0)</f>
        <v>0</v>
      </c>
      <c r="BI363" s="215">
        <f>IF(N363="nulová",J363,0)</f>
        <v>0</v>
      </c>
      <c r="BJ363" s="15" t="s">
        <v>75</v>
      </c>
      <c r="BK363" s="215">
        <f>ROUND(I363*H363,2)</f>
        <v>0</v>
      </c>
      <c r="BL363" s="15" t="s">
        <v>228</v>
      </c>
      <c r="BM363" s="15" t="s">
        <v>1244</v>
      </c>
    </row>
    <row r="364" s="1" customFormat="1" ht="16.5" customHeight="1">
      <c r="B364" s="36"/>
      <c r="C364" s="204" t="s">
        <v>1245</v>
      </c>
      <c r="D364" s="204" t="s">
        <v>133</v>
      </c>
      <c r="E364" s="205" t="s">
        <v>1246</v>
      </c>
      <c r="F364" s="206" t="s">
        <v>1247</v>
      </c>
      <c r="G364" s="207" t="s">
        <v>136</v>
      </c>
      <c r="H364" s="208">
        <v>3</v>
      </c>
      <c r="I364" s="209"/>
      <c r="J364" s="210">
        <f>ROUND(I364*H364,2)</f>
        <v>0</v>
      </c>
      <c r="K364" s="206" t="s">
        <v>157</v>
      </c>
      <c r="L364" s="41"/>
      <c r="M364" s="211" t="s">
        <v>1</v>
      </c>
      <c r="N364" s="212" t="s">
        <v>38</v>
      </c>
      <c r="O364" s="77"/>
      <c r="P364" s="213">
        <f>O364*H364</f>
        <v>0</v>
      </c>
      <c r="Q364" s="213">
        <v>3.0000000000000001E-05</v>
      </c>
      <c r="R364" s="213">
        <f>Q364*H364</f>
        <v>9.0000000000000006E-05</v>
      </c>
      <c r="S364" s="213">
        <v>0</v>
      </c>
      <c r="T364" s="214">
        <f>S364*H364</f>
        <v>0</v>
      </c>
      <c r="AR364" s="15" t="s">
        <v>228</v>
      </c>
      <c r="AT364" s="15" t="s">
        <v>133</v>
      </c>
      <c r="AU364" s="15" t="s">
        <v>77</v>
      </c>
      <c r="AY364" s="15" t="s">
        <v>130</v>
      </c>
      <c r="BE364" s="215">
        <f>IF(N364="základní",J364,0)</f>
        <v>0</v>
      </c>
      <c r="BF364" s="215">
        <f>IF(N364="snížená",J364,0)</f>
        <v>0</v>
      </c>
      <c r="BG364" s="215">
        <f>IF(N364="zákl. přenesená",J364,0)</f>
        <v>0</v>
      </c>
      <c r="BH364" s="215">
        <f>IF(N364="sníž. přenesená",J364,0)</f>
        <v>0</v>
      </c>
      <c r="BI364" s="215">
        <f>IF(N364="nulová",J364,0)</f>
        <v>0</v>
      </c>
      <c r="BJ364" s="15" t="s">
        <v>75</v>
      </c>
      <c r="BK364" s="215">
        <f>ROUND(I364*H364,2)</f>
        <v>0</v>
      </c>
      <c r="BL364" s="15" t="s">
        <v>228</v>
      </c>
      <c r="BM364" s="15" t="s">
        <v>1248</v>
      </c>
    </row>
    <row r="365" s="11" customFormat="1">
      <c r="B365" s="216"/>
      <c r="C365" s="217"/>
      <c r="D365" s="218" t="s">
        <v>139</v>
      </c>
      <c r="E365" s="219" t="s">
        <v>1</v>
      </c>
      <c r="F365" s="220" t="s">
        <v>1249</v>
      </c>
      <c r="G365" s="217"/>
      <c r="H365" s="221">
        <v>3</v>
      </c>
      <c r="I365" s="222"/>
      <c r="J365" s="217"/>
      <c r="K365" s="217"/>
      <c r="L365" s="223"/>
      <c r="M365" s="224"/>
      <c r="N365" s="225"/>
      <c r="O365" s="225"/>
      <c r="P365" s="225"/>
      <c r="Q365" s="225"/>
      <c r="R365" s="225"/>
      <c r="S365" s="225"/>
      <c r="T365" s="226"/>
      <c r="AT365" s="227" t="s">
        <v>139</v>
      </c>
      <c r="AU365" s="227" t="s">
        <v>77</v>
      </c>
      <c r="AV365" s="11" t="s">
        <v>77</v>
      </c>
      <c r="AW365" s="11" t="s">
        <v>30</v>
      </c>
      <c r="AX365" s="11" t="s">
        <v>75</v>
      </c>
      <c r="AY365" s="227" t="s">
        <v>130</v>
      </c>
    </row>
    <row r="366" s="1" customFormat="1" ht="16.5" customHeight="1">
      <c r="B366" s="36"/>
      <c r="C366" s="252" t="s">
        <v>1250</v>
      </c>
      <c r="D366" s="252" t="s">
        <v>240</v>
      </c>
      <c r="E366" s="253" t="s">
        <v>1251</v>
      </c>
      <c r="F366" s="254" t="s">
        <v>1252</v>
      </c>
      <c r="G366" s="255" t="s">
        <v>209</v>
      </c>
      <c r="H366" s="256">
        <v>0.0050000000000000001</v>
      </c>
      <c r="I366" s="257"/>
      <c r="J366" s="258">
        <f>ROUND(I366*H366,2)</f>
        <v>0</v>
      </c>
      <c r="K366" s="254" t="s">
        <v>157</v>
      </c>
      <c r="L366" s="259"/>
      <c r="M366" s="260" t="s">
        <v>1</v>
      </c>
      <c r="N366" s="261" t="s">
        <v>38</v>
      </c>
      <c r="O366" s="77"/>
      <c r="P366" s="213">
        <f>O366*H366</f>
        <v>0</v>
      </c>
      <c r="Q366" s="213">
        <v>1</v>
      </c>
      <c r="R366" s="213">
        <f>Q366*H366</f>
        <v>0.0050000000000000001</v>
      </c>
      <c r="S366" s="213">
        <v>0</v>
      </c>
      <c r="T366" s="214">
        <f>S366*H366</f>
        <v>0</v>
      </c>
      <c r="AR366" s="15" t="s">
        <v>243</v>
      </c>
      <c r="AT366" s="15" t="s">
        <v>240</v>
      </c>
      <c r="AU366" s="15" t="s">
        <v>77</v>
      </c>
      <c r="AY366" s="15" t="s">
        <v>130</v>
      </c>
      <c r="BE366" s="215">
        <f>IF(N366="základní",J366,0)</f>
        <v>0</v>
      </c>
      <c r="BF366" s="215">
        <f>IF(N366="snížená",J366,0)</f>
        <v>0</v>
      </c>
      <c r="BG366" s="215">
        <f>IF(N366="zákl. přenesená",J366,0)</f>
        <v>0</v>
      </c>
      <c r="BH366" s="215">
        <f>IF(N366="sníž. přenesená",J366,0)</f>
        <v>0</v>
      </c>
      <c r="BI366" s="215">
        <f>IF(N366="nulová",J366,0)</f>
        <v>0</v>
      </c>
      <c r="BJ366" s="15" t="s">
        <v>75</v>
      </c>
      <c r="BK366" s="215">
        <f>ROUND(I366*H366,2)</f>
        <v>0</v>
      </c>
      <c r="BL366" s="15" t="s">
        <v>228</v>
      </c>
      <c r="BM366" s="15" t="s">
        <v>1253</v>
      </c>
    </row>
    <row r="367" s="1" customFormat="1">
      <c r="B367" s="36"/>
      <c r="C367" s="37"/>
      <c r="D367" s="218" t="s">
        <v>1254</v>
      </c>
      <c r="E367" s="37"/>
      <c r="F367" s="268" t="s">
        <v>1255</v>
      </c>
      <c r="G367" s="37"/>
      <c r="H367" s="37"/>
      <c r="I367" s="129"/>
      <c r="J367" s="37"/>
      <c r="K367" s="37"/>
      <c r="L367" s="41"/>
      <c r="M367" s="269"/>
      <c r="N367" s="77"/>
      <c r="O367" s="77"/>
      <c r="P367" s="77"/>
      <c r="Q367" s="77"/>
      <c r="R367" s="77"/>
      <c r="S367" s="77"/>
      <c r="T367" s="78"/>
      <c r="AT367" s="15" t="s">
        <v>1254</v>
      </c>
      <c r="AU367" s="15" t="s">
        <v>77</v>
      </c>
    </row>
    <row r="368" s="11" customFormat="1">
      <c r="B368" s="216"/>
      <c r="C368" s="217"/>
      <c r="D368" s="218" t="s">
        <v>139</v>
      </c>
      <c r="E368" s="217"/>
      <c r="F368" s="220" t="s">
        <v>1256</v>
      </c>
      <c r="G368" s="217"/>
      <c r="H368" s="221">
        <v>0.0050000000000000001</v>
      </c>
      <c r="I368" s="222"/>
      <c r="J368" s="217"/>
      <c r="K368" s="217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139</v>
      </c>
      <c r="AU368" s="227" t="s">
        <v>77</v>
      </c>
      <c r="AV368" s="11" t="s">
        <v>77</v>
      </c>
      <c r="AW368" s="11" t="s">
        <v>4</v>
      </c>
      <c r="AX368" s="11" t="s">
        <v>75</v>
      </c>
      <c r="AY368" s="227" t="s">
        <v>130</v>
      </c>
    </row>
    <row r="369" s="1" customFormat="1" ht="16.5" customHeight="1">
      <c r="B369" s="36"/>
      <c r="C369" s="204" t="s">
        <v>1257</v>
      </c>
      <c r="D369" s="204" t="s">
        <v>133</v>
      </c>
      <c r="E369" s="205" t="s">
        <v>1258</v>
      </c>
      <c r="F369" s="206" t="s">
        <v>1259</v>
      </c>
      <c r="G369" s="207" t="s">
        <v>136</v>
      </c>
      <c r="H369" s="208">
        <v>3</v>
      </c>
      <c r="I369" s="209"/>
      <c r="J369" s="210">
        <f>ROUND(I369*H369,2)</f>
        <v>0</v>
      </c>
      <c r="K369" s="206" t="s">
        <v>157</v>
      </c>
      <c r="L369" s="41"/>
      <c r="M369" s="211" t="s">
        <v>1</v>
      </c>
      <c r="N369" s="212" t="s">
        <v>38</v>
      </c>
      <c r="O369" s="77"/>
      <c r="P369" s="213">
        <f>O369*H369</f>
        <v>0</v>
      </c>
      <c r="Q369" s="213">
        <v>0.00040000000000000002</v>
      </c>
      <c r="R369" s="213">
        <f>Q369*H369</f>
        <v>0.0012000000000000001</v>
      </c>
      <c r="S369" s="213">
        <v>0</v>
      </c>
      <c r="T369" s="214">
        <f>S369*H369</f>
        <v>0</v>
      </c>
      <c r="AR369" s="15" t="s">
        <v>228</v>
      </c>
      <c r="AT369" s="15" t="s">
        <v>133</v>
      </c>
      <c r="AU369" s="15" t="s">
        <v>77</v>
      </c>
      <c r="AY369" s="15" t="s">
        <v>130</v>
      </c>
      <c r="BE369" s="215">
        <f>IF(N369="základní",J369,0)</f>
        <v>0</v>
      </c>
      <c r="BF369" s="215">
        <f>IF(N369="snížená",J369,0)</f>
        <v>0</v>
      </c>
      <c r="BG369" s="215">
        <f>IF(N369="zákl. přenesená",J369,0)</f>
        <v>0</v>
      </c>
      <c r="BH369" s="215">
        <f>IF(N369="sníž. přenesená",J369,0)</f>
        <v>0</v>
      </c>
      <c r="BI369" s="215">
        <f>IF(N369="nulová",J369,0)</f>
        <v>0</v>
      </c>
      <c r="BJ369" s="15" t="s">
        <v>75</v>
      </c>
      <c r="BK369" s="215">
        <f>ROUND(I369*H369,2)</f>
        <v>0</v>
      </c>
      <c r="BL369" s="15" t="s">
        <v>228</v>
      </c>
      <c r="BM369" s="15" t="s">
        <v>1260</v>
      </c>
    </row>
    <row r="370" s="1" customFormat="1" ht="22.5" customHeight="1">
      <c r="B370" s="36"/>
      <c r="C370" s="252" t="s">
        <v>1261</v>
      </c>
      <c r="D370" s="252" t="s">
        <v>240</v>
      </c>
      <c r="E370" s="253" t="s">
        <v>1262</v>
      </c>
      <c r="F370" s="254" t="s">
        <v>1263</v>
      </c>
      <c r="G370" s="255" t="s">
        <v>136</v>
      </c>
      <c r="H370" s="256">
        <v>3.6000000000000001</v>
      </c>
      <c r="I370" s="257"/>
      <c r="J370" s="258">
        <f>ROUND(I370*H370,2)</f>
        <v>0</v>
      </c>
      <c r="K370" s="254" t="s">
        <v>157</v>
      </c>
      <c r="L370" s="259"/>
      <c r="M370" s="260" t="s">
        <v>1</v>
      </c>
      <c r="N370" s="261" t="s">
        <v>38</v>
      </c>
      <c r="O370" s="77"/>
      <c r="P370" s="213">
        <f>O370*H370</f>
        <v>0</v>
      </c>
      <c r="Q370" s="213">
        <v>0.0038800000000000002</v>
      </c>
      <c r="R370" s="213">
        <f>Q370*H370</f>
        <v>0.013968000000000001</v>
      </c>
      <c r="S370" s="213">
        <v>0</v>
      </c>
      <c r="T370" s="214">
        <f>S370*H370</f>
        <v>0</v>
      </c>
      <c r="AR370" s="15" t="s">
        <v>243</v>
      </c>
      <c r="AT370" s="15" t="s">
        <v>240</v>
      </c>
      <c r="AU370" s="15" t="s">
        <v>77</v>
      </c>
      <c r="AY370" s="15" t="s">
        <v>130</v>
      </c>
      <c r="BE370" s="215">
        <f>IF(N370="základní",J370,0)</f>
        <v>0</v>
      </c>
      <c r="BF370" s="215">
        <f>IF(N370="snížená",J370,0)</f>
        <v>0</v>
      </c>
      <c r="BG370" s="215">
        <f>IF(N370="zákl. přenesená",J370,0)</f>
        <v>0</v>
      </c>
      <c r="BH370" s="215">
        <f>IF(N370="sníž. přenesená",J370,0)</f>
        <v>0</v>
      </c>
      <c r="BI370" s="215">
        <f>IF(N370="nulová",J370,0)</f>
        <v>0</v>
      </c>
      <c r="BJ370" s="15" t="s">
        <v>75</v>
      </c>
      <c r="BK370" s="215">
        <f>ROUND(I370*H370,2)</f>
        <v>0</v>
      </c>
      <c r="BL370" s="15" t="s">
        <v>228</v>
      </c>
      <c r="BM370" s="15" t="s">
        <v>1264</v>
      </c>
    </row>
    <row r="371" s="11" customFormat="1">
      <c r="B371" s="216"/>
      <c r="C371" s="217"/>
      <c r="D371" s="218" t="s">
        <v>139</v>
      </c>
      <c r="E371" s="217"/>
      <c r="F371" s="220" t="s">
        <v>1265</v>
      </c>
      <c r="G371" s="217"/>
      <c r="H371" s="221">
        <v>3.6000000000000001</v>
      </c>
      <c r="I371" s="222"/>
      <c r="J371" s="217"/>
      <c r="K371" s="217"/>
      <c r="L371" s="223"/>
      <c r="M371" s="224"/>
      <c r="N371" s="225"/>
      <c r="O371" s="225"/>
      <c r="P371" s="225"/>
      <c r="Q371" s="225"/>
      <c r="R371" s="225"/>
      <c r="S371" s="225"/>
      <c r="T371" s="226"/>
      <c r="AT371" s="227" t="s">
        <v>139</v>
      </c>
      <c r="AU371" s="227" t="s">
        <v>77</v>
      </c>
      <c r="AV371" s="11" t="s">
        <v>77</v>
      </c>
      <c r="AW371" s="11" t="s">
        <v>4</v>
      </c>
      <c r="AX371" s="11" t="s">
        <v>75</v>
      </c>
      <c r="AY371" s="227" t="s">
        <v>130</v>
      </c>
    </row>
    <row r="372" s="1" customFormat="1" ht="16.5" customHeight="1">
      <c r="B372" s="36"/>
      <c r="C372" s="204" t="s">
        <v>1266</v>
      </c>
      <c r="D372" s="204" t="s">
        <v>133</v>
      </c>
      <c r="E372" s="205" t="s">
        <v>1267</v>
      </c>
      <c r="F372" s="206" t="s">
        <v>1268</v>
      </c>
      <c r="G372" s="207" t="s">
        <v>136</v>
      </c>
      <c r="H372" s="208">
        <v>22.149999999999999</v>
      </c>
      <c r="I372" s="209"/>
      <c r="J372" s="210">
        <f>ROUND(I372*H372,2)</f>
        <v>0</v>
      </c>
      <c r="K372" s="206" t="s">
        <v>157</v>
      </c>
      <c r="L372" s="41"/>
      <c r="M372" s="211" t="s">
        <v>1</v>
      </c>
      <c r="N372" s="212" t="s">
        <v>38</v>
      </c>
      <c r="O372" s="77"/>
      <c r="P372" s="213">
        <f>O372*H372</f>
        <v>0</v>
      </c>
      <c r="Q372" s="213">
        <v>0.00058</v>
      </c>
      <c r="R372" s="213">
        <f>Q372*H372</f>
        <v>0.012846999999999999</v>
      </c>
      <c r="S372" s="213">
        <v>0</v>
      </c>
      <c r="T372" s="214">
        <f>S372*H372</f>
        <v>0</v>
      </c>
      <c r="AR372" s="15" t="s">
        <v>228</v>
      </c>
      <c r="AT372" s="15" t="s">
        <v>133</v>
      </c>
      <c r="AU372" s="15" t="s">
        <v>77</v>
      </c>
      <c r="AY372" s="15" t="s">
        <v>130</v>
      </c>
      <c r="BE372" s="215">
        <f>IF(N372="základní",J372,0)</f>
        <v>0</v>
      </c>
      <c r="BF372" s="215">
        <f>IF(N372="snížená",J372,0)</f>
        <v>0</v>
      </c>
      <c r="BG372" s="215">
        <f>IF(N372="zákl. přenesená",J372,0)</f>
        <v>0</v>
      </c>
      <c r="BH372" s="215">
        <f>IF(N372="sníž. přenesená",J372,0)</f>
        <v>0</v>
      </c>
      <c r="BI372" s="215">
        <f>IF(N372="nulová",J372,0)</f>
        <v>0</v>
      </c>
      <c r="BJ372" s="15" t="s">
        <v>75</v>
      </c>
      <c r="BK372" s="215">
        <f>ROUND(I372*H372,2)</f>
        <v>0</v>
      </c>
      <c r="BL372" s="15" t="s">
        <v>228</v>
      </c>
      <c r="BM372" s="15" t="s">
        <v>1269</v>
      </c>
    </row>
    <row r="373" s="11" customFormat="1">
      <c r="B373" s="216"/>
      <c r="C373" s="217"/>
      <c r="D373" s="218" t="s">
        <v>139</v>
      </c>
      <c r="E373" s="219" t="s">
        <v>1</v>
      </c>
      <c r="F373" s="220" t="s">
        <v>1270</v>
      </c>
      <c r="G373" s="217"/>
      <c r="H373" s="221">
        <v>22.149999999999999</v>
      </c>
      <c r="I373" s="222"/>
      <c r="J373" s="217"/>
      <c r="K373" s="217"/>
      <c r="L373" s="223"/>
      <c r="M373" s="224"/>
      <c r="N373" s="225"/>
      <c r="O373" s="225"/>
      <c r="P373" s="225"/>
      <c r="Q373" s="225"/>
      <c r="R373" s="225"/>
      <c r="S373" s="225"/>
      <c r="T373" s="226"/>
      <c r="AT373" s="227" t="s">
        <v>139</v>
      </c>
      <c r="AU373" s="227" t="s">
        <v>77</v>
      </c>
      <c r="AV373" s="11" t="s">
        <v>77</v>
      </c>
      <c r="AW373" s="11" t="s">
        <v>30</v>
      </c>
      <c r="AX373" s="11" t="s">
        <v>67</v>
      </c>
      <c r="AY373" s="227" t="s">
        <v>130</v>
      </c>
    </row>
    <row r="374" s="12" customFormat="1">
      <c r="B374" s="228"/>
      <c r="C374" s="229"/>
      <c r="D374" s="218" t="s">
        <v>139</v>
      </c>
      <c r="E374" s="230" t="s">
        <v>1</v>
      </c>
      <c r="F374" s="231" t="s">
        <v>141</v>
      </c>
      <c r="G374" s="229"/>
      <c r="H374" s="232">
        <v>22.149999999999999</v>
      </c>
      <c r="I374" s="233"/>
      <c r="J374" s="229"/>
      <c r="K374" s="229"/>
      <c r="L374" s="234"/>
      <c r="M374" s="239"/>
      <c r="N374" s="240"/>
      <c r="O374" s="240"/>
      <c r="P374" s="240"/>
      <c r="Q374" s="240"/>
      <c r="R374" s="240"/>
      <c r="S374" s="240"/>
      <c r="T374" s="241"/>
      <c r="AT374" s="238" t="s">
        <v>139</v>
      </c>
      <c r="AU374" s="238" t="s">
        <v>77</v>
      </c>
      <c r="AV374" s="12" t="s">
        <v>137</v>
      </c>
      <c r="AW374" s="12" t="s">
        <v>30</v>
      </c>
      <c r="AX374" s="12" t="s">
        <v>75</v>
      </c>
      <c r="AY374" s="238" t="s">
        <v>130</v>
      </c>
    </row>
    <row r="375" s="1" customFormat="1" ht="16.5" customHeight="1">
      <c r="B375" s="36"/>
      <c r="C375" s="204" t="s">
        <v>1271</v>
      </c>
      <c r="D375" s="204" t="s">
        <v>133</v>
      </c>
      <c r="E375" s="205" t="s">
        <v>1272</v>
      </c>
      <c r="F375" s="206" t="s">
        <v>1273</v>
      </c>
      <c r="G375" s="207" t="s">
        <v>267</v>
      </c>
      <c r="H375" s="208">
        <v>6</v>
      </c>
      <c r="I375" s="209"/>
      <c r="J375" s="210">
        <f>ROUND(I375*H375,2)</f>
        <v>0</v>
      </c>
      <c r="K375" s="206" t="s">
        <v>157</v>
      </c>
      <c r="L375" s="41"/>
      <c r="M375" s="211" t="s">
        <v>1</v>
      </c>
      <c r="N375" s="212" t="s">
        <v>38</v>
      </c>
      <c r="O375" s="77"/>
      <c r="P375" s="213">
        <f>O375*H375</f>
        <v>0</v>
      </c>
      <c r="Q375" s="213">
        <v>0.00010000000000000001</v>
      </c>
      <c r="R375" s="213">
        <f>Q375*H375</f>
        <v>0.00060000000000000006</v>
      </c>
      <c r="S375" s="213">
        <v>0</v>
      </c>
      <c r="T375" s="214">
        <f>S375*H375</f>
        <v>0</v>
      </c>
      <c r="AR375" s="15" t="s">
        <v>228</v>
      </c>
      <c r="AT375" s="15" t="s">
        <v>133</v>
      </c>
      <c r="AU375" s="15" t="s">
        <v>77</v>
      </c>
      <c r="AY375" s="15" t="s">
        <v>130</v>
      </c>
      <c r="BE375" s="215">
        <f>IF(N375="základní",J375,0)</f>
        <v>0</v>
      </c>
      <c r="BF375" s="215">
        <f>IF(N375="snížená",J375,0)</f>
        <v>0</v>
      </c>
      <c r="BG375" s="215">
        <f>IF(N375="zákl. přenesená",J375,0)</f>
        <v>0</v>
      </c>
      <c r="BH375" s="215">
        <f>IF(N375="sníž. přenesená",J375,0)</f>
        <v>0</v>
      </c>
      <c r="BI375" s="215">
        <f>IF(N375="nulová",J375,0)</f>
        <v>0</v>
      </c>
      <c r="BJ375" s="15" t="s">
        <v>75</v>
      </c>
      <c r="BK375" s="215">
        <f>ROUND(I375*H375,2)</f>
        <v>0</v>
      </c>
      <c r="BL375" s="15" t="s">
        <v>228</v>
      </c>
      <c r="BM375" s="15" t="s">
        <v>1274</v>
      </c>
    </row>
    <row r="376" s="1" customFormat="1" ht="16.5" customHeight="1">
      <c r="B376" s="36"/>
      <c r="C376" s="204" t="s">
        <v>1275</v>
      </c>
      <c r="D376" s="204" t="s">
        <v>133</v>
      </c>
      <c r="E376" s="205" t="s">
        <v>1276</v>
      </c>
      <c r="F376" s="206" t="s">
        <v>1277</v>
      </c>
      <c r="G376" s="207" t="s">
        <v>267</v>
      </c>
      <c r="H376" s="208">
        <v>3</v>
      </c>
      <c r="I376" s="209"/>
      <c r="J376" s="210">
        <f>ROUND(I376*H376,2)</f>
        <v>0</v>
      </c>
      <c r="K376" s="206" t="s">
        <v>157</v>
      </c>
      <c r="L376" s="41"/>
      <c r="M376" s="211" t="s">
        <v>1</v>
      </c>
      <c r="N376" s="212" t="s">
        <v>38</v>
      </c>
      <c r="O376" s="77"/>
      <c r="P376" s="213">
        <f>O376*H376</f>
        <v>0</v>
      </c>
      <c r="Q376" s="213">
        <v>0.00020000000000000001</v>
      </c>
      <c r="R376" s="213">
        <f>Q376*H376</f>
        <v>0.00060000000000000006</v>
      </c>
      <c r="S376" s="213">
        <v>0</v>
      </c>
      <c r="T376" s="214">
        <f>S376*H376</f>
        <v>0</v>
      </c>
      <c r="AR376" s="15" t="s">
        <v>228</v>
      </c>
      <c r="AT376" s="15" t="s">
        <v>133</v>
      </c>
      <c r="AU376" s="15" t="s">
        <v>77</v>
      </c>
      <c r="AY376" s="15" t="s">
        <v>130</v>
      </c>
      <c r="BE376" s="215">
        <f>IF(N376="základní",J376,0)</f>
        <v>0</v>
      </c>
      <c r="BF376" s="215">
        <f>IF(N376="snížená",J376,0)</f>
        <v>0</v>
      </c>
      <c r="BG376" s="215">
        <f>IF(N376="zákl. přenesená",J376,0)</f>
        <v>0</v>
      </c>
      <c r="BH376" s="215">
        <f>IF(N376="sníž. přenesená",J376,0)</f>
        <v>0</v>
      </c>
      <c r="BI376" s="215">
        <f>IF(N376="nulová",J376,0)</f>
        <v>0</v>
      </c>
      <c r="BJ376" s="15" t="s">
        <v>75</v>
      </c>
      <c r="BK376" s="215">
        <f>ROUND(I376*H376,2)</f>
        <v>0</v>
      </c>
      <c r="BL376" s="15" t="s">
        <v>228</v>
      </c>
      <c r="BM376" s="15" t="s">
        <v>1278</v>
      </c>
    </row>
    <row r="377" s="1" customFormat="1" ht="16.5" customHeight="1">
      <c r="B377" s="36"/>
      <c r="C377" s="204" t="s">
        <v>1279</v>
      </c>
      <c r="D377" s="204" t="s">
        <v>133</v>
      </c>
      <c r="E377" s="205" t="s">
        <v>1280</v>
      </c>
      <c r="F377" s="206" t="s">
        <v>1281</v>
      </c>
      <c r="G377" s="207" t="s">
        <v>373</v>
      </c>
      <c r="H377" s="262"/>
      <c r="I377" s="209"/>
      <c r="J377" s="210">
        <f>ROUND(I377*H377,2)</f>
        <v>0</v>
      </c>
      <c r="K377" s="206" t="s">
        <v>157</v>
      </c>
      <c r="L377" s="41"/>
      <c r="M377" s="211" t="s">
        <v>1</v>
      </c>
      <c r="N377" s="212" t="s">
        <v>38</v>
      </c>
      <c r="O377" s="77"/>
      <c r="P377" s="213">
        <f>O377*H377</f>
        <v>0</v>
      </c>
      <c r="Q377" s="213">
        <v>0</v>
      </c>
      <c r="R377" s="213">
        <f>Q377*H377</f>
        <v>0</v>
      </c>
      <c r="S377" s="213">
        <v>0</v>
      </c>
      <c r="T377" s="214">
        <f>S377*H377</f>
        <v>0</v>
      </c>
      <c r="AR377" s="15" t="s">
        <v>228</v>
      </c>
      <c r="AT377" s="15" t="s">
        <v>133</v>
      </c>
      <c r="AU377" s="15" t="s">
        <v>77</v>
      </c>
      <c r="AY377" s="15" t="s">
        <v>130</v>
      </c>
      <c r="BE377" s="215">
        <f>IF(N377="základní",J377,0)</f>
        <v>0</v>
      </c>
      <c r="BF377" s="215">
        <f>IF(N377="snížená",J377,0)</f>
        <v>0</v>
      </c>
      <c r="BG377" s="215">
        <f>IF(N377="zákl. přenesená",J377,0)</f>
        <v>0</v>
      </c>
      <c r="BH377" s="215">
        <f>IF(N377="sníž. přenesená",J377,0)</f>
        <v>0</v>
      </c>
      <c r="BI377" s="215">
        <f>IF(N377="nulová",J377,0)</f>
        <v>0</v>
      </c>
      <c r="BJ377" s="15" t="s">
        <v>75</v>
      </c>
      <c r="BK377" s="215">
        <f>ROUND(I377*H377,2)</f>
        <v>0</v>
      </c>
      <c r="BL377" s="15" t="s">
        <v>228</v>
      </c>
      <c r="BM377" s="15" t="s">
        <v>1282</v>
      </c>
    </row>
    <row r="378" s="10" customFormat="1" ht="22.8" customHeight="1">
      <c r="B378" s="188"/>
      <c r="C378" s="189"/>
      <c r="D378" s="190" t="s">
        <v>66</v>
      </c>
      <c r="E378" s="202" t="s">
        <v>442</v>
      </c>
      <c r="F378" s="202" t="s">
        <v>443</v>
      </c>
      <c r="G378" s="189"/>
      <c r="H378" s="189"/>
      <c r="I378" s="192"/>
      <c r="J378" s="203">
        <f>BK378</f>
        <v>0</v>
      </c>
      <c r="K378" s="189"/>
      <c r="L378" s="194"/>
      <c r="M378" s="195"/>
      <c r="N378" s="196"/>
      <c r="O378" s="196"/>
      <c r="P378" s="197">
        <f>SUM(P379:P382)</f>
        <v>0</v>
      </c>
      <c r="Q378" s="196"/>
      <c r="R378" s="197">
        <f>SUM(R379:R382)</f>
        <v>0</v>
      </c>
      <c r="S378" s="196"/>
      <c r="T378" s="198">
        <f>SUM(T379:T382)</f>
        <v>0.036000000000000004</v>
      </c>
      <c r="AR378" s="199" t="s">
        <v>77</v>
      </c>
      <c r="AT378" s="200" t="s">
        <v>66</v>
      </c>
      <c r="AU378" s="200" t="s">
        <v>75</v>
      </c>
      <c r="AY378" s="199" t="s">
        <v>130</v>
      </c>
      <c r="BK378" s="201">
        <f>SUM(BK379:BK382)</f>
        <v>0</v>
      </c>
    </row>
    <row r="379" s="1" customFormat="1" ht="16.5" customHeight="1">
      <c r="B379" s="36"/>
      <c r="C379" s="204" t="s">
        <v>1283</v>
      </c>
      <c r="D379" s="204" t="s">
        <v>133</v>
      </c>
      <c r="E379" s="205" t="s">
        <v>1284</v>
      </c>
      <c r="F379" s="206" t="s">
        <v>1285</v>
      </c>
      <c r="G379" s="207" t="s">
        <v>136</v>
      </c>
      <c r="H379" s="208">
        <v>6</v>
      </c>
      <c r="I379" s="209"/>
      <c r="J379" s="210">
        <f>ROUND(I379*H379,2)</f>
        <v>0</v>
      </c>
      <c r="K379" s="206" t="s">
        <v>157</v>
      </c>
      <c r="L379" s="41"/>
      <c r="M379" s="211" t="s">
        <v>1</v>
      </c>
      <c r="N379" s="212" t="s">
        <v>38</v>
      </c>
      <c r="O379" s="77"/>
      <c r="P379" s="213">
        <f>O379*H379</f>
        <v>0</v>
      </c>
      <c r="Q379" s="213">
        <v>0</v>
      </c>
      <c r="R379" s="213">
        <f>Q379*H379</f>
        <v>0</v>
      </c>
      <c r="S379" s="213">
        <v>0.0060000000000000001</v>
      </c>
      <c r="T379" s="214">
        <f>S379*H379</f>
        <v>0.036000000000000004</v>
      </c>
      <c r="AR379" s="15" t="s">
        <v>228</v>
      </c>
      <c r="AT379" s="15" t="s">
        <v>133</v>
      </c>
      <c r="AU379" s="15" t="s">
        <v>77</v>
      </c>
      <c r="AY379" s="15" t="s">
        <v>130</v>
      </c>
      <c r="BE379" s="215">
        <f>IF(N379="základní",J379,0)</f>
        <v>0</v>
      </c>
      <c r="BF379" s="215">
        <f>IF(N379="snížená",J379,0)</f>
        <v>0</v>
      </c>
      <c r="BG379" s="215">
        <f>IF(N379="zákl. přenesená",J379,0)</f>
        <v>0</v>
      </c>
      <c r="BH379" s="215">
        <f>IF(N379="sníž. přenesená",J379,0)</f>
        <v>0</v>
      </c>
      <c r="BI379" s="215">
        <f>IF(N379="nulová",J379,0)</f>
        <v>0</v>
      </c>
      <c r="BJ379" s="15" t="s">
        <v>75</v>
      </c>
      <c r="BK379" s="215">
        <f>ROUND(I379*H379,2)</f>
        <v>0</v>
      </c>
      <c r="BL379" s="15" t="s">
        <v>228</v>
      </c>
      <c r="BM379" s="15" t="s">
        <v>1286</v>
      </c>
    </row>
    <row r="380" s="13" customFormat="1">
      <c r="B380" s="242"/>
      <c r="C380" s="243"/>
      <c r="D380" s="218" t="s">
        <v>139</v>
      </c>
      <c r="E380" s="244" t="s">
        <v>1</v>
      </c>
      <c r="F380" s="245" t="s">
        <v>1287</v>
      </c>
      <c r="G380" s="243"/>
      <c r="H380" s="244" t="s">
        <v>1</v>
      </c>
      <c r="I380" s="246"/>
      <c r="J380" s="243"/>
      <c r="K380" s="243"/>
      <c r="L380" s="247"/>
      <c r="M380" s="248"/>
      <c r="N380" s="249"/>
      <c r="O380" s="249"/>
      <c r="P380" s="249"/>
      <c r="Q380" s="249"/>
      <c r="R380" s="249"/>
      <c r="S380" s="249"/>
      <c r="T380" s="250"/>
      <c r="AT380" s="251" t="s">
        <v>139</v>
      </c>
      <c r="AU380" s="251" t="s">
        <v>77</v>
      </c>
      <c r="AV380" s="13" t="s">
        <v>75</v>
      </c>
      <c r="AW380" s="13" t="s">
        <v>30</v>
      </c>
      <c r="AX380" s="13" t="s">
        <v>67</v>
      </c>
      <c r="AY380" s="251" t="s">
        <v>130</v>
      </c>
    </row>
    <row r="381" s="11" customFormat="1">
      <c r="B381" s="216"/>
      <c r="C381" s="217"/>
      <c r="D381" s="218" t="s">
        <v>139</v>
      </c>
      <c r="E381" s="219" t="s">
        <v>1</v>
      </c>
      <c r="F381" s="220" t="s">
        <v>164</v>
      </c>
      <c r="G381" s="217"/>
      <c r="H381" s="221">
        <v>6</v>
      </c>
      <c r="I381" s="222"/>
      <c r="J381" s="217"/>
      <c r="K381" s="217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139</v>
      </c>
      <c r="AU381" s="227" t="s">
        <v>77</v>
      </c>
      <c r="AV381" s="11" t="s">
        <v>77</v>
      </c>
      <c r="AW381" s="11" t="s">
        <v>30</v>
      </c>
      <c r="AX381" s="11" t="s">
        <v>67</v>
      </c>
      <c r="AY381" s="227" t="s">
        <v>130</v>
      </c>
    </row>
    <row r="382" s="12" customFormat="1">
      <c r="B382" s="228"/>
      <c r="C382" s="229"/>
      <c r="D382" s="218" t="s">
        <v>139</v>
      </c>
      <c r="E382" s="230" t="s">
        <v>1</v>
      </c>
      <c r="F382" s="231" t="s">
        <v>141</v>
      </c>
      <c r="G382" s="229"/>
      <c r="H382" s="232">
        <v>6</v>
      </c>
      <c r="I382" s="233"/>
      <c r="J382" s="229"/>
      <c r="K382" s="229"/>
      <c r="L382" s="234"/>
      <c r="M382" s="239"/>
      <c r="N382" s="240"/>
      <c r="O382" s="240"/>
      <c r="P382" s="240"/>
      <c r="Q382" s="240"/>
      <c r="R382" s="240"/>
      <c r="S382" s="240"/>
      <c r="T382" s="241"/>
      <c r="AT382" s="238" t="s">
        <v>139</v>
      </c>
      <c r="AU382" s="238" t="s">
        <v>77</v>
      </c>
      <c r="AV382" s="12" t="s">
        <v>137</v>
      </c>
      <c r="AW382" s="12" t="s">
        <v>30</v>
      </c>
      <c r="AX382" s="12" t="s">
        <v>75</v>
      </c>
      <c r="AY382" s="238" t="s">
        <v>130</v>
      </c>
    </row>
    <row r="383" s="10" customFormat="1" ht="22.8" customHeight="1">
      <c r="B383" s="188"/>
      <c r="C383" s="189"/>
      <c r="D383" s="190" t="s">
        <v>66</v>
      </c>
      <c r="E383" s="202" t="s">
        <v>1288</v>
      </c>
      <c r="F383" s="202" t="s">
        <v>1289</v>
      </c>
      <c r="G383" s="189"/>
      <c r="H383" s="189"/>
      <c r="I383" s="192"/>
      <c r="J383" s="203">
        <f>BK383</f>
        <v>0</v>
      </c>
      <c r="K383" s="189"/>
      <c r="L383" s="194"/>
      <c r="M383" s="195"/>
      <c r="N383" s="196"/>
      <c r="O383" s="196"/>
      <c r="P383" s="197">
        <f>SUM(P384:P385)</f>
        <v>0</v>
      </c>
      <c r="Q383" s="196"/>
      <c r="R383" s="197">
        <f>SUM(R384:R385)</f>
        <v>0.0044000000000000003</v>
      </c>
      <c r="S383" s="196"/>
      <c r="T383" s="198">
        <f>SUM(T384:T385)</f>
        <v>0</v>
      </c>
      <c r="AR383" s="199" t="s">
        <v>77</v>
      </c>
      <c r="AT383" s="200" t="s">
        <v>66</v>
      </c>
      <c r="AU383" s="200" t="s">
        <v>75</v>
      </c>
      <c r="AY383" s="199" t="s">
        <v>130</v>
      </c>
      <c r="BK383" s="201">
        <f>SUM(BK384:BK385)</f>
        <v>0</v>
      </c>
    </row>
    <row r="384" s="1" customFormat="1" ht="16.5" customHeight="1">
      <c r="B384" s="36"/>
      <c r="C384" s="204" t="s">
        <v>1290</v>
      </c>
      <c r="D384" s="204" t="s">
        <v>133</v>
      </c>
      <c r="E384" s="205" t="s">
        <v>1291</v>
      </c>
      <c r="F384" s="206" t="s">
        <v>1292</v>
      </c>
      <c r="G384" s="207" t="s">
        <v>162</v>
      </c>
      <c r="H384" s="208">
        <v>3</v>
      </c>
      <c r="I384" s="209"/>
      <c r="J384" s="210">
        <f>ROUND(I384*H384,2)</f>
        <v>0</v>
      </c>
      <c r="K384" s="206" t="s">
        <v>157</v>
      </c>
      <c r="L384" s="41"/>
      <c r="M384" s="211" t="s">
        <v>1</v>
      </c>
      <c r="N384" s="212" t="s">
        <v>38</v>
      </c>
      <c r="O384" s="77"/>
      <c r="P384" s="213">
        <f>O384*H384</f>
        <v>0</v>
      </c>
      <c r="Q384" s="213">
        <v>0.0011000000000000001</v>
      </c>
      <c r="R384" s="213">
        <f>Q384*H384</f>
        <v>0.0033</v>
      </c>
      <c r="S384" s="213">
        <v>0</v>
      </c>
      <c r="T384" s="214">
        <f>S384*H384</f>
        <v>0</v>
      </c>
      <c r="AR384" s="15" t="s">
        <v>228</v>
      </c>
      <c r="AT384" s="15" t="s">
        <v>133</v>
      </c>
      <c r="AU384" s="15" t="s">
        <v>77</v>
      </c>
      <c r="AY384" s="15" t="s">
        <v>130</v>
      </c>
      <c r="BE384" s="215">
        <f>IF(N384="základní",J384,0)</f>
        <v>0</v>
      </c>
      <c r="BF384" s="215">
        <f>IF(N384="snížená",J384,0)</f>
        <v>0</v>
      </c>
      <c r="BG384" s="215">
        <f>IF(N384="zákl. přenesená",J384,0)</f>
        <v>0</v>
      </c>
      <c r="BH384" s="215">
        <f>IF(N384="sníž. přenesená",J384,0)</f>
        <v>0</v>
      </c>
      <c r="BI384" s="215">
        <f>IF(N384="nulová",J384,0)</f>
        <v>0</v>
      </c>
      <c r="BJ384" s="15" t="s">
        <v>75</v>
      </c>
      <c r="BK384" s="215">
        <f>ROUND(I384*H384,2)</f>
        <v>0</v>
      </c>
      <c r="BL384" s="15" t="s">
        <v>228</v>
      </c>
      <c r="BM384" s="15" t="s">
        <v>1293</v>
      </c>
    </row>
    <row r="385" s="1" customFormat="1" ht="16.5" customHeight="1">
      <c r="B385" s="36"/>
      <c r="C385" s="204" t="s">
        <v>1294</v>
      </c>
      <c r="D385" s="204" t="s">
        <v>133</v>
      </c>
      <c r="E385" s="205" t="s">
        <v>1295</v>
      </c>
      <c r="F385" s="206" t="s">
        <v>1296</v>
      </c>
      <c r="G385" s="207" t="s">
        <v>162</v>
      </c>
      <c r="H385" s="208">
        <v>1</v>
      </c>
      <c r="I385" s="209"/>
      <c r="J385" s="210">
        <f>ROUND(I385*H385,2)</f>
        <v>0</v>
      </c>
      <c r="K385" s="206" t="s">
        <v>157</v>
      </c>
      <c r="L385" s="41"/>
      <c r="M385" s="211" t="s">
        <v>1</v>
      </c>
      <c r="N385" s="212" t="s">
        <v>38</v>
      </c>
      <c r="O385" s="77"/>
      <c r="P385" s="213">
        <f>O385*H385</f>
        <v>0</v>
      </c>
      <c r="Q385" s="213">
        <v>0.0011000000000000001</v>
      </c>
      <c r="R385" s="213">
        <f>Q385*H385</f>
        <v>0.0011000000000000001</v>
      </c>
      <c r="S385" s="213">
        <v>0</v>
      </c>
      <c r="T385" s="214">
        <f>S385*H385</f>
        <v>0</v>
      </c>
      <c r="AR385" s="15" t="s">
        <v>228</v>
      </c>
      <c r="AT385" s="15" t="s">
        <v>133</v>
      </c>
      <c r="AU385" s="15" t="s">
        <v>77</v>
      </c>
      <c r="AY385" s="15" t="s">
        <v>130</v>
      </c>
      <c r="BE385" s="215">
        <f>IF(N385="základní",J385,0)</f>
        <v>0</v>
      </c>
      <c r="BF385" s="215">
        <f>IF(N385="snížená",J385,0)</f>
        <v>0</v>
      </c>
      <c r="BG385" s="215">
        <f>IF(N385="zákl. přenesená",J385,0)</f>
        <v>0</v>
      </c>
      <c r="BH385" s="215">
        <f>IF(N385="sníž. přenesená",J385,0)</f>
        <v>0</v>
      </c>
      <c r="BI385" s="215">
        <f>IF(N385="nulová",J385,0)</f>
        <v>0</v>
      </c>
      <c r="BJ385" s="15" t="s">
        <v>75</v>
      </c>
      <c r="BK385" s="215">
        <f>ROUND(I385*H385,2)</f>
        <v>0</v>
      </c>
      <c r="BL385" s="15" t="s">
        <v>228</v>
      </c>
      <c r="BM385" s="15" t="s">
        <v>1297</v>
      </c>
    </row>
    <row r="386" s="10" customFormat="1" ht="22.8" customHeight="1">
      <c r="B386" s="188"/>
      <c r="C386" s="189"/>
      <c r="D386" s="190" t="s">
        <v>66</v>
      </c>
      <c r="E386" s="202" t="s">
        <v>223</v>
      </c>
      <c r="F386" s="202" t="s">
        <v>224</v>
      </c>
      <c r="G386" s="189"/>
      <c r="H386" s="189"/>
      <c r="I386" s="192"/>
      <c r="J386" s="203">
        <f>BK386</f>
        <v>0</v>
      </c>
      <c r="K386" s="189"/>
      <c r="L386" s="194"/>
      <c r="M386" s="195"/>
      <c r="N386" s="196"/>
      <c r="O386" s="196"/>
      <c r="P386" s="197">
        <f>SUM(P387:P390)</f>
        <v>0</v>
      </c>
      <c r="Q386" s="196"/>
      <c r="R386" s="197">
        <f>SUM(R387:R390)</f>
        <v>0.47174400000000005</v>
      </c>
      <c r="S386" s="196"/>
      <c r="T386" s="198">
        <f>SUM(T387:T390)</f>
        <v>0</v>
      </c>
      <c r="AR386" s="199" t="s">
        <v>77</v>
      </c>
      <c r="AT386" s="200" t="s">
        <v>66</v>
      </c>
      <c r="AU386" s="200" t="s">
        <v>75</v>
      </c>
      <c r="AY386" s="199" t="s">
        <v>130</v>
      </c>
      <c r="BK386" s="201">
        <f>SUM(BK387:BK390)</f>
        <v>0</v>
      </c>
    </row>
    <row r="387" s="1" customFormat="1" ht="16.5" customHeight="1">
      <c r="B387" s="36"/>
      <c r="C387" s="204" t="s">
        <v>1298</v>
      </c>
      <c r="D387" s="204" t="s">
        <v>133</v>
      </c>
      <c r="E387" s="205" t="s">
        <v>559</v>
      </c>
      <c r="F387" s="206" t="s">
        <v>560</v>
      </c>
      <c r="G387" s="207" t="s">
        <v>136</v>
      </c>
      <c r="H387" s="208">
        <v>35.100000000000001</v>
      </c>
      <c r="I387" s="209"/>
      <c r="J387" s="210">
        <f>ROUND(I387*H387,2)</f>
        <v>0</v>
      </c>
      <c r="K387" s="206" t="s">
        <v>157</v>
      </c>
      <c r="L387" s="41"/>
      <c r="M387" s="211" t="s">
        <v>1</v>
      </c>
      <c r="N387" s="212" t="s">
        <v>38</v>
      </c>
      <c r="O387" s="77"/>
      <c r="P387" s="213">
        <f>O387*H387</f>
        <v>0</v>
      </c>
      <c r="Q387" s="213">
        <v>0.013440000000000001</v>
      </c>
      <c r="R387" s="213">
        <f>Q387*H387</f>
        <v>0.47174400000000005</v>
      </c>
      <c r="S387" s="213">
        <v>0</v>
      </c>
      <c r="T387" s="214">
        <f>S387*H387</f>
        <v>0</v>
      </c>
      <c r="AR387" s="15" t="s">
        <v>228</v>
      </c>
      <c r="AT387" s="15" t="s">
        <v>133</v>
      </c>
      <c r="AU387" s="15" t="s">
        <v>77</v>
      </c>
      <c r="AY387" s="15" t="s">
        <v>130</v>
      </c>
      <c r="BE387" s="215">
        <f>IF(N387="základní",J387,0)</f>
        <v>0</v>
      </c>
      <c r="BF387" s="215">
        <f>IF(N387="snížená",J387,0)</f>
        <v>0</v>
      </c>
      <c r="BG387" s="215">
        <f>IF(N387="zákl. přenesená",J387,0)</f>
        <v>0</v>
      </c>
      <c r="BH387" s="215">
        <f>IF(N387="sníž. přenesená",J387,0)</f>
        <v>0</v>
      </c>
      <c r="BI387" s="215">
        <f>IF(N387="nulová",J387,0)</f>
        <v>0</v>
      </c>
      <c r="BJ387" s="15" t="s">
        <v>75</v>
      </c>
      <c r="BK387" s="215">
        <f>ROUND(I387*H387,2)</f>
        <v>0</v>
      </c>
      <c r="BL387" s="15" t="s">
        <v>228</v>
      </c>
      <c r="BM387" s="15" t="s">
        <v>1299</v>
      </c>
    </row>
    <row r="388" s="13" customFormat="1">
      <c r="B388" s="242"/>
      <c r="C388" s="243"/>
      <c r="D388" s="218" t="s">
        <v>139</v>
      </c>
      <c r="E388" s="244" t="s">
        <v>1</v>
      </c>
      <c r="F388" s="245" t="s">
        <v>1300</v>
      </c>
      <c r="G388" s="243"/>
      <c r="H388" s="244" t="s">
        <v>1</v>
      </c>
      <c r="I388" s="246"/>
      <c r="J388" s="243"/>
      <c r="K388" s="243"/>
      <c r="L388" s="247"/>
      <c r="M388" s="248"/>
      <c r="N388" s="249"/>
      <c r="O388" s="249"/>
      <c r="P388" s="249"/>
      <c r="Q388" s="249"/>
      <c r="R388" s="249"/>
      <c r="S388" s="249"/>
      <c r="T388" s="250"/>
      <c r="AT388" s="251" t="s">
        <v>139</v>
      </c>
      <c r="AU388" s="251" t="s">
        <v>77</v>
      </c>
      <c r="AV388" s="13" t="s">
        <v>75</v>
      </c>
      <c r="AW388" s="13" t="s">
        <v>30</v>
      </c>
      <c r="AX388" s="13" t="s">
        <v>67</v>
      </c>
      <c r="AY388" s="251" t="s">
        <v>130</v>
      </c>
    </row>
    <row r="389" s="11" customFormat="1">
      <c r="B389" s="216"/>
      <c r="C389" s="217"/>
      <c r="D389" s="218" t="s">
        <v>139</v>
      </c>
      <c r="E389" s="219" t="s">
        <v>1</v>
      </c>
      <c r="F389" s="220" t="s">
        <v>1301</v>
      </c>
      <c r="G389" s="217"/>
      <c r="H389" s="221">
        <v>35.100000000000001</v>
      </c>
      <c r="I389" s="222"/>
      <c r="J389" s="217"/>
      <c r="K389" s="217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139</v>
      </c>
      <c r="AU389" s="227" t="s">
        <v>77</v>
      </c>
      <c r="AV389" s="11" t="s">
        <v>77</v>
      </c>
      <c r="AW389" s="11" t="s">
        <v>30</v>
      </c>
      <c r="AX389" s="11" t="s">
        <v>67</v>
      </c>
      <c r="AY389" s="227" t="s">
        <v>130</v>
      </c>
    </row>
    <row r="390" s="12" customFormat="1">
      <c r="B390" s="228"/>
      <c r="C390" s="229"/>
      <c r="D390" s="218" t="s">
        <v>139</v>
      </c>
      <c r="E390" s="230" t="s">
        <v>1</v>
      </c>
      <c r="F390" s="231" t="s">
        <v>141</v>
      </c>
      <c r="G390" s="229"/>
      <c r="H390" s="232">
        <v>35.100000000000001</v>
      </c>
      <c r="I390" s="233"/>
      <c r="J390" s="229"/>
      <c r="K390" s="229"/>
      <c r="L390" s="234"/>
      <c r="M390" s="239"/>
      <c r="N390" s="240"/>
      <c r="O390" s="240"/>
      <c r="P390" s="240"/>
      <c r="Q390" s="240"/>
      <c r="R390" s="240"/>
      <c r="S390" s="240"/>
      <c r="T390" s="241"/>
      <c r="AT390" s="238" t="s">
        <v>139</v>
      </c>
      <c r="AU390" s="238" t="s">
        <v>77</v>
      </c>
      <c r="AV390" s="12" t="s">
        <v>137</v>
      </c>
      <c r="AW390" s="12" t="s">
        <v>30</v>
      </c>
      <c r="AX390" s="12" t="s">
        <v>75</v>
      </c>
      <c r="AY390" s="238" t="s">
        <v>130</v>
      </c>
    </row>
    <row r="391" s="10" customFormat="1" ht="22.8" customHeight="1">
      <c r="B391" s="188"/>
      <c r="C391" s="189"/>
      <c r="D391" s="190" t="s">
        <v>66</v>
      </c>
      <c r="E391" s="202" t="s">
        <v>259</v>
      </c>
      <c r="F391" s="202" t="s">
        <v>260</v>
      </c>
      <c r="G391" s="189"/>
      <c r="H391" s="189"/>
      <c r="I391" s="192"/>
      <c r="J391" s="203">
        <f>BK391</f>
        <v>0</v>
      </c>
      <c r="K391" s="189"/>
      <c r="L391" s="194"/>
      <c r="M391" s="195"/>
      <c r="N391" s="196"/>
      <c r="O391" s="196"/>
      <c r="P391" s="197">
        <f>SUM(P392:P456)</f>
        <v>0</v>
      </c>
      <c r="Q391" s="196"/>
      <c r="R391" s="197">
        <f>SUM(R392:R456)</f>
        <v>1.2318591600000002</v>
      </c>
      <c r="S391" s="196"/>
      <c r="T391" s="198">
        <f>SUM(T392:T456)</f>
        <v>0.10694680000000001</v>
      </c>
      <c r="AR391" s="199" t="s">
        <v>77</v>
      </c>
      <c r="AT391" s="200" t="s">
        <v>66</v>
      </c>
      <c r="AU391" s="200" t="s">
        <v>75</v>
      </c>
      <c r="AY391" s="199" t="s">
        <v>130</v>
      </c>
      <c r="BK391" s="201">
        <f>SUM(BK392:BK456)</f>
        <v>0</v>
      </c>
    </row>
    <row r="392" s="1" customFormat="1" ht="16.5" customHeight="1">
      <c r="B392" s="36"/>
      <c r="C392" s="204" t="s">
        <v>1302</v>
      </c>
      <c r="D392" s="204" t="s">
        <v>133</v>
      </c>
      <c r="E392" s="205" t="s">
        <v>1303</v>
      </c>
      <c r="F392" s="206" t="s">
        <v>1304</v>
      </c>
      <c r="G392" s="207" t="s">
        <v>267</v>
      </c>
      <c r="H392" s="208">
        <v>64.040000000000006</v>
      </c>
      <c r="I392" s="209"/>
      <c r="J392" s="210">
        <f>ROUND(I392*H392,2)</f>
        <v>0</v>
      </c>
      <c r="K392" s="206" t="s">
        <v>157</v>
      </c>
      <c r="L392" s="41"/>
      <c r="M392" s="211" t="s">
        <v>1</v>
      </c>
      <c r="N392" s="212" t="s">
        <v>38</v>
      </c>
      <c r="O392" s="77"/>
      <c r="P392" s="213">
        <f>O392*H392</f>
        <v>0</v>
      </c>
      <c r="Q392" s="213">
        <v>0</v>
      </c>
      <c r="R392" s="213">
        <f>Q392*H392</f>
        <v>0</v>
      </c>
      <c r="S392" s="213">
        <v>0.00167</v>
      </c>
      <c r="T392" s="214">
        <f>S392*H392</f>
        <v>0.10694680000000001</v>
      </c>
      <c r="AR392" s="15" t="s">
        <v>228</v>
      </c>
      <c r="AT392" s="15" t="s">
        <v>133</v>
      </c>
      <c r="AU392" s="15" t="s">
        <v>77</v>
      </c>
      <c r="AY392" s="15" t="s">
        <v>130</v>
      </c>
      <c r="BE392" s="215">
        <f>IF(N392="základní",J392,0)</f>
        <v>0</v>
      </c>
      <c r="BF392" s="215">
        <f>IF(N392="snížená",J392,0)</f>
        <v>0</v>
      </c>
      <c r="BG392" s="215">
        <f>IF(N392="zákl. přenesená",J392,0)</f>
        <v>0</v>
      </c>
      <c r="BH392" s="215">
        <f>IF(N392="sníž. přenesená",J392,0)</f>
        <v>0</v>
      </c>
      <c r="BI392" s="215">
        <f>IF(N392="nulová",J392,0)</f>
        <v>0</v>
      </c>
      <c r="BJ392" s="15" t="s">
        <v>75</v>
      </c>
      <c r="BK392" s="215">
        <f>ROUND(I392*H392,2)</f>
        <v>0</v>
      </c>
      <c r="BL392" s="15" t="s">
        <v>228</v>
      </c>
      <c r="BM392" s="15" t="s">
        <v>1305</v>
      </c>
    </row>
    <row r="393" s="1" customFormat="1" ht="16.5" customHeight="1">
      <c r="B393" s="36"/>
      <c r="C393" s="204" t="s">
        <v>1306</v>
      </c>
      <c r="D393" s="204" t="s">
        <v>133</v>
      </c>
      <c r="E393" s="205" t="s">
        <v>1307</v>
      </c>
      <c r="F393" s="206" t="s">
        <v>1308</v>
      </c>
      <c r="G393" s="207" t="s">
        <v>267</v>
      </c>
      <c r="H393" s="208">
        <v>9.8000000000000007</v>
      </c>
      <c r="I393" s="209"/>
      <c r="J393" s="210">
        <f>ROUND(I393*H393,2)</f>
        <v>0</v>
      </c>
      <c r="K393" s="206" t="s">
        <v>157</v>
      </c>
      <c r="L393" s="41"/>
      <c r="M393" s="211" t="s">
        <v>1</v>
      </c>
      <c r="N393" s="212" t="s">
        <v>38</v>
      </c>
      <c r="O393" s="77"/>
      <c r="P393" s="213">
        <f>O393*H393</f>
        <v>0</v>
      </c>
      <c r="Q393" s="213">
        <v>0.0028700000000000002</v>
      </c>
      <c r="R393" s="213">
        <f>Q393*H393</f>
        <v>0.028126000000000005</v>
      </c>
      <c r="S393" s="213">
        <v>0</v>
      </c>
      <c r="T393" s="214">
        <f>S393*H393</f>
        <v>0</v>
      </c>
      <c r="AR393" s="15" t="s">
        <v>228</v>
      </c>
      <c r="AT393" s="15" t="s">
        <v>133</v>
      </c>
      <c r="AU393" s="15" t="s">
        <v>77</v>
      </c>
      <c r="AY393" s="15" t="s">
        <v>130</v>
      </c>
      <c r="BE393" s="215">
        <f>IF(N393="základní",J393,0)</f>
        <v>0</v>
      </c>
      <c r="BF393" s="215">
        <f>IF(N393="snížená",J393,0)</f>
        <v>0</v>
      </c>
      <c r="BG393" s="215">
        <f>IF(N393="zákl. přenesená",J393,0)</f>
        <v>0</v>
      </c>
      <c r="BH393" s="215">
        <f>IF(N393="sníž. přenesená",J393,0)</f>
        <v>0</v>
      </c>
      <c r="BI393" s="215">
        <f>IF(N393="nulová",J393,0)</f>
        <v>0</v>
      </c>
      <c r="BJ393" s="15" t="s">
        <v>75</v>
      </c>
      <c r="BK393" s="215">
        <f>ROUND(I393*H393,2)</f>
        <v>0</v>
      </c>
      <c r="BL393" s="15" t="s">
        <v>228</v>
      </c>
      <c r="BM393" s="15" t="s">
        <v>1309</v>
      </c>
    </row>
    <row r="394" s="13" customFormat="1">
      <c r="B394" s="242"/>
      <c r="C394" s="243"/>
      <c r="D394" s="218" t="s">
        <v>139</v>
      </c>
      <c r="E394" s="244" t="s">
        <v>1</v>
      </c>
      <c r="F394" s="245" t="s">
        <v>1310</v>
      </c>
      <c r="G394" s="243"/>
      <c r="H394" s="244" t="s">
        <v>1</v>
      </c>
      <c r="I394" s="246"/>
      <c r="J394" s="243"/>
      <c r="K394" s="243"/>
      <c r="L394" s="247"/>
      <c r="M394" s="248"/>
      <c r="N394" s="249"/>
      <c r="O394" s="249"/>
      <c r="P394" s="249"/>
      <c r="Q394" s="249"/>
      <c r="R394" s="249"/>
      <c r="S394" s="249"/>
      <c r="T394" s="250"/>
      <c r="AT394" s="251" t="s">
        <v>139</v>
      </c>
      <c r="AU394" s="251" t="s">
        <v>77</v>
      </c>
      <c r="AV394" s="13" t="s">
        <v>75</v>
      </c>
      <c r="AW394" s="13" t="s">
        <v>30</v>
      </c>
      <c r="AX394" s="13" t="s">
        <v>67</v>
      </c>
      <c r="AY394" s="251" t="s">
        <v>130</v>
      </c>
    </row>
    <row r="395" s="11" customFormat="1">
      <c r="B395" s="216"/>
      <c r="C395" s="217"/>
      <c r="D395" s="218" t="s">
        <v>139</v>
      </c>
      <c r="E395" s="219" t="s">
        <v>1</v>
      </c>
      <c r="F395" s="220" t="s">
        <v>1311</v>
      </c>
      <c r="G395" s="217"/>
      <c r="H395" s="221">
        <v>9.8000000000000007</v>
      </c>
      <c r="I395" s="222"/>
      <c r="J395" s="217"/>
      <c r="K395" s="217"/>
      <c r="L395" s="223"/>
      <c r="M395" s="224"/>
      <c r="N395" s="225"/>
      <c r="O395" s="225"/>
      <c r="P395" s="225"/>
      <c r="Q395" s="225"/>
      <c r="R395" s="225"/>
      <c r="S395" s="225"/>
      <c r="T395" s="226"/>
      <c r="AT395" s="227" t="s">
        <v>139</v>
      </c>
      <c r="AU395" s="227" t="s">
        <v>77</v>
      </c>
      <c r="AV395" s="11" t="s">
        <v>77</v>
      </c>
      <c r="AW395" s="11" t="s">
        <v>30</v>
      </c>
      <c r="AX395" s="11" t="s">
        <v>67</v>
      </c>
      <c r="AY395" s="227" t="s">
        <v>130</v>
      </c>
    </row>
    <row r="396" s="12" customFormat="1">
      <c r="B396" s="228"/>
      <c r="C396" s="229"/>
      <c r="D396" s="218" t="s">
        <v>139</v>
      </c>
      <c r="E396" s="230" t="s">
        <v>1</v>
      </c>
      <c r="F396" s="231" t="s">
        <v>141</v>
      </c>
      <c r="G396" s="229"/>
      <c r="H396" s="232">
        <v>9.8000000000000007</v>
      </c>
      <c r="I396" s="233"/>
      <c r="J396" s="229"/>
      <c r="K396" s="229"/>
      <c r="L396" s="234"/>
      <c r="M396" s="239"/>
      <c r="N396" s="240"/>
      <c r="O396" s="240"/>
      <c r="P396" s="240"/>
      <c r="Q396" s="240"/>
      <c r="R396" s="240"/>
      <c r="S396" s="240"/>
      <c r="T396" s="241"/>
      <c r="AT396" s="238" t="s">
        <v>139</v>
      </c>
      <c r="AU396" s="238" t="s">
        <v>77</v>
      </c>
      <c r="AV396" s="12" t="s">
        <v>137</v>
      </c>
      <c r="AW396" s="12" t="s">
        <v>30</v>
      </c>
      <c r="AX396" s="12" t="s">
        <v>75</v>
      </c>
      <c r="AY396" s="238" t="s">
        <v>130</v>
      </c>
    </row>
    <row r="397" s="1" customFormat="1" ht="16.5" customHeight="1">
      <c r="B397" s="36"/>
      <c r="C397" s="204" t="s">
        <v>1312</v>
      </c>
      <c r="D397" s="204" t="s">
        <v>133</v>
      </c>
      <c r="E397" s="205" t="s">
        <v>1313</v>
      </c>
      <c r="F397" s="206" t="s">
        <v>1314</v>
      </c>
      <c r="G397" s="207" t="s">
        <v>267</v>
      </c>
      <c r="H397" s="208">
        <v>31.879999999999999</v>
      </c>
      <c r="I397" s="209"/>
      <c r="J397" s="210">
        <f>ROUND(I397*H397,2)</f>
        <v>0</v>
      </c>
      <c r="K397" s="206" t="s">
        <v>157</v>
      </c>
      <c r="L397" s="41"/>
      <c r="M397" s="211" t="s">
        <v>1</v>
      </c>
      <c r="N397" s="212" t="s">
        <v>38</v>
      </c>
      <c r="O397" s="77"/>
      <c r="P397" s="213">
        <f>O397*H397</f>
        <v>0</v>
      </c>
      <c r="Q397" s="213">
        <v>0.0029099999999999998</v>
      </c>
      <c r="R397" s="213">
        <f>Q397*H397</f>
        <v>0.092770799999999987</v>
      </c>
      <c r="S397" s="213">
        <v>0</v>
      </c>
      <c r="T397" s="214">
        <f>S397*H397</f>
        <v>0</v>
      </c>
      <c r="AR397" s="15" t="s">
        <v>228</v>
      </c>
      <c r="AT397" s="15" t="s">
        <v>133</v>
      </c>
      <c r="AU397" s="15" t="s">
        <v>77</v>
      </c>
      <c r="AY397" s="15" t="s">
        <v>130</v>
      </c>
      <c r="BE397" s="215">
        <f>IF(N397="základní",J397,0)</f>
        <v>0</v>
      </c>
      <c r="BF397" s="215">
        <f>IF(N397="snížená",J397,0)</f>
        <v>0</v>
      </c>
      <c r="BG397" s="215">
        <f>IF(N397="zákl. přenesená",J397,0)</f>
        <v>0</v>
      </c>
      <c r="BH397" s="215">
        <f>IF(N397="sníž. přenesená",J397,0)</f>
        <v>0</v>
      </c>
      <c r="BI397" s="215">
        <f>IF(N397="nulová",J397,0)</f>
        <v>0</v>
      </c>
      <c r="BJ397" s="15" t="s">
        <v>75</v>
      </c>
      <c r="BK397" s="215">
        <f>ROUND(I397*H397,2)</f>
        <v>0</v>
      </c>
      <c r="BL397" s="15" t="s">
        <v>228</v>
      </c>
      <c r="BM397" s="15" t="s">
        <v>1315</v>
      </c>
    </row>
    <row r="398" s="11" customFormat="1">
      <c r="B398" s="216"/>
      <c r="C398" s="217"/>
      <c r="D398" s="218" t="s">
        <v>139</v>
      </c>
      <c r="E398" s="219" t="s">
        <v>1</v>
      </c>
      <c r="F398" s="220" t="s">
        <v>1316</v>
      </c>
      <c r="G398" s="217"/>
      <c r="H398" s="221">
        <v>31.879999999999999</v>
      </c>
      <c r="I398" s="222"/>
      <c r="J398" s="217"/>
      <c r="K398" s="217"/>
      <c r="L398" s="223"/>
      <c r="M398" s="224"/>
      <c r="N398" s="225"/>
      <c r="O398" s="225"/>
      <c r="P398" s="225"/>
      <c r="Q398" s="225"/>
      <c r="R398" s="225"/>
      <c r="S398" s="225"/>
      <c r="T398" s="226"/>
      <c r="AT398" s="227" t="s">
        <v>139</v>
      </c>
      <c r="AU398" s="227" t="s">
        <v>77</v>
      </c>
      <c r="AV398" s="11" t="s">
        <v>77</v>
      </c>
      <c r="AW398" s="11" t="s">
        <v>30</v>
      </c>
      <c r="AX398" s="11" t="s">
        <v>67</v>
      </c>
      <c r="AY398" s="227" t="s">
        <v>130</v>
      </c>
    </row>
    <row r="399" s="12" customFormat="1">
      <c r="B399" s="228"/>
      <c r="C399" s="229"/>
      <c r="D399" s="218" t="s">
        <v>139</v>
      </c>
      <c r="E399" s="230" t="s">
        <v>1</v>
      </c>
      <c r="F399" s="231" t="s">
        <v>141</v>
      </c>
      <c r="G399" s="229"/>
      <c r="H399" s="232">
        <v>31.879999999999999</v>
      </c>
      <c r="I399" s="233"/>
      <c r="J399" s="229"/>
      <c r="K399" s="229"/>
      <c r="L399" s="234"/>
      <c r="M399" s="239"/>
      <c r="N399" s="240"/>
      <c r="O399" s="240"/>
      <c r="P399" s="240"/>
      <c r="Q399" s="240"/>
      <c r="R399" s="240"/>
      <c r="S399" s="240"/>
      <c r="T399" s="241"/>
      <c r="AT399" s="238" t="s">
        <v>139</v>
      </c>
      <c r="AU399" s="238" t="s">
        <v>77</v>
      </c>
      <c r="AV399" s="12" t="s">
        <v>137</v>
      </c>
      <c r="AW399" s="12" t="s">
        <v>30</v>
      </c>
      <c r="AX399" s="12" t="s">
        <v>75</v>
      </c>
      <c r="AY399" s="238" t="s">
        <v>130</v>
      </c>
    </row>
    <row r="400" s="1" customFormat="1" ht="16.5" customHeight="1">
      <c r="B400" s="36"/>
      <c r="C400" s="204" t="s">
        <v>1317</v>
      </c>
      <c r="D400" s="204" t="s">
        <v>133</v>
      </c>
      <c r="E400" s="205" t="s">
        <v>1318</v>
      </c>
      <c r="F400" s="206" t="s">
        <v>1319</v>
      </c>
      <c r="G400" s="207" t="s">
        <v>267</v>
      </c>
      <c r="H400" s="208">
        <v>34.030000000000001</v>
      </c>
      <c r="I400" s="209"/>
      <c r="J400" s="210">
        <f>ROUND(I400*H400,2)</f>
        <v>0</v>
      </c>
      <c r="K400" s="206" t="s">
        <v>157</v>
      </c>
      <c r="L400" s="41"/>
      <c r="M400" s="211" t="s">
        <v>1</v>
      </c>
      <c r="N400" s="212" t="s">
        <v>38</v>
      </c>
      <c r="O400" s="77"/>
      <c r="P400" s="213">
        <f>O400*H400</f>
        <v>0</v>
      </c>
      <c r="Q400" s="213">
        <v>0.0035200000000000001</v>
      </c>
      <c r="R400" s="213">
        <f>Q400*H400</f>
        <v>0.11978560000000001</v>
      </c>
      <c r="S400" s="213">
        <v>0</v>
      </c>
      <c r="T400" s="214">
        <f>S400*H400</f>
        <v>0</v>
      </c>
      <c r="AR400" s="15" t="s">
        <v>228</v>
      </c>
      <c r="AT400" s="15" t="s">
        <v>133</v>
      </c>
      <c r="AU400" s="15" t="s">
        <v>77</v>
      </c>
      <c r="AY400" s="15" t="s">
        <v>130</v>
      </c>
      <c r="BE400" s="215">
        <f>IF(N400="základní",J400,0)</f>
        <v>0</v>
      </c>
      <c r="BF400" s="215">
        <f>IF(N400="snížená",J400,0)</f>
        <v>0</v>
      </c>
      <c r="BG400" s="215">
        <f>IF(N400="zákl. přenesená",J400,0)</f>
        <v>0</v>
      </c>
      <c r="BH400" s="215">
        <f>IF(N400="sníž. přenesená",J400,0)</f>
        <v>0</v>
      </c>
      <c r="BI400" s="215">
        <f>IF(N400="nulová",J400,0)</f>
        <v>0</v>
      </c>
      <c r="BJ400" s="15" t="s">
        <v>75</v>
      </c>
      <c r="BK400" s="215">
        <f>ROUND(I400*H400,2)</f>
        <v>0</v>
      </c>
      <c r="BL400" s="15" t="s">
        <v>228</v>
      </c>
      <c r="BM400" s="15" t="s">
        <v>1320</v>
      </c>
    </row>
    <row r="401" s="11" customFormat="1">
      <c r="B401" s="216"/>
      <c r="C401" s="217"/>
      <c r="D401" s="218" t="s">
        <v>139</v>
      </c>
      <c r="E401" s="219" t="s">
        <v>1</v>
      </c>
      <c r="F401" s="220" t="s">
        <v>1321</v>
      </c>
      <c r="G401" s="217"/>
      <c r="H401" s="221">
        <v>34.030000000000001</v>
      </c>
      <c r="I401" s="222"/>
      <c r="J401" s="217"/>
      <c r="K401" s="217"/>
      <c r="L401" s="223"/>
      <c r="M401" s="224"/>
      <c r="N401" s="225"/>
      <c r="O401" s="225"/>
      <c r="P401" s="225"/>
      <c r="Q401" s="225"/>
      <c r="R401" s="225"/>
      <c r="S401" s="225"/>
      <c r="T401" s="226"/>
      <c r="AT401" s="227" t="s">
        <v>139</v>
      </c>
      <c r="AU401" s="227" t="s">
        <v>77</v>
      </c>
      <c r="AV401" s="11" t="s">
        <v>77</v>
      </c>
      <c r="AW401" s="11" t="s">
        <v>30</v>
      </c>
      <c r="AX401" s="11" t="s">
        <v>67</v>
      </c>
      <c r="AY401" s="227" t="s">
        <v>130</v>
      </c>
    </row>
    <row r="402" s="12" customFormat="1">
      <c r="B402" s="228"/>
      <c r="C402" s="229"/>
      <c r="D402" s="218" t="s">
        <v>139</v>
      </c>
      <c r="E402" s="230" t="s">
        <v>1</v>
      </c>
      <c r="F402" s="231" t="s">
        <v>141</v>
      </c>
      <c r="G402" s="229"/>
      <c r="H402" s="232">
        <v>34.030000000000001</v>
      </c>
      <c r="I402" s="233"/>
      <c r="J402" s="229"/>
      <c r="K402" s="229"/>
      <c r="L402" s="234"/>
      <c r="M402" s="239"/>
      <c r="N402" s="240"/>
      <c r="O402" s="240"/>
      <c r="P402" s="240"/>
      <c r="Q402" s="240"/>
      <c r="R402" s="240"/>
      <c r="S402" s="240"/>
      <c r="T402" s="241"/>
      <c r="AT402" s="238" t="s">
        <v>139</v>
      </c>
      <c r="AU402" s="238" t="s">
        <v>77</v>
      </c>
      <c r="AV402" s="12" t="s">
        <v>137</v>
      </c>
      <c r="AW402" s="12" t="s">
        <v>30</v>
      </c>
      <c r="AX402" s="12" t="s">
        <v>75</v>
      </c>
      <c r="AY402" s="238" t="s">
        <v>130</v>
      </c>
    </row>
    <row r="403" s="1" customFormat="1" ht="16.5" customHeight="1">
      <c r="B403" s="36"/>
      <c r="C403" s="204" t="s">
        <v>1322</v>
      </c>
      <c r="D403" s="204" t="s">
        <v>133</v>
      </c>
      <c r="E403" s="205" t="s">
        <v>1323</v>
      </c>
      <c r="F403" s="206" t="s">
        <v>1324</v>
      </c>
      <c r="G403" s="207" t="s">
        <v>267</v>
      </c>
      <c r="H403" s="208">
        <v>84.560000000000002</v>
      </c>
      <c r="I403" s="209"/>
      <c r="J403" s="210">
        <f>ROUND(I403*H403,2)</f>
        <v>0</v>
      </c>
      <c r="K403" s="206" t="s">
        <v>157</v>
      </c>
      <c r="L403" s="41"/>
      <c r="M403" s="211" t="s">
        <v>1</v>
      </c>
      <c r="N403" s="212" t="s">
        <v>38</v>
      </c>
      <c r="O403" s="77"/>
      <c r="P403" s="213">
        <f>O403*H403</f>
        <v>0</v>
      </c>
      <c r="Q403" s="213">
        <v>0.0029099999999999998</v>
      </c>
      <c r="R403" s="213">
        <f>Q403*H403</f>
        <v>0.2460696</v>
      </c>
      <c r="S403" s="213">
        <v>0</v>
      </c>
      <c r="T403" s="214">
        <f>S403*H403</f>
        <v>0</v>
      </c>
      <c r="AR403" s="15" t="s">
        <v>228</v>
      </c>
      <c r="AT403" s="15" t="s">
        <v>133</v>
      </c>
      <c r="AU403" s="15" t="s">
        <v>77</v>
      </c>
      <c r="AY403" s="15" t="s">
        <v>130</v>
      </c>
      <c r="BE403" s="215">
        <f>IF(N403="základní",J403,0)</f>
        <v>0</v>
      </c>
      <c r="BF403" s="215">
        <f>IF(N403="snížená",J403,0)</f>
        <v>0</v>
      </c>
      <c r="BG403" s="215">
        <f>IF(N403="zákl. přenesená",J403,0)</f>
        <v>0</v>
      </c>
      <c r="BH403" s="215">
        <f>IF(N403="sníž. přenesená",J403,0)</f>
        <v>0</v>
      </c>
      <c r="BI403" s="215">
        <f>IF(N403="nulová",J403,0)</f>
        <v>0</v>
      </c>
      <c r="BJ403" s="15" t="s">
        <v>75</v>
      </c>
      <c r="BK403" s="215">
        <f>ROUND(I403*H403,2)</f>
        <v>0</v>
      </c>
      <c r="BL403" s="15" t="s">
        <v>228</v>
      </c>
      <c r="BM403" s="15" t="s">
        <v>1325</v>
      </c>
    </row>
    <row r="404" s="13" customFormat="1">
      <c r="B404" s="242"/>
      <c r="C404" s="243"/>
      <c r="D404" s="218" t="s">
        <v>139</v>
      </c>
      <c r="E404" s="244" t="s">
        <v>1</v>
      </c>
      <c r="F404" s="245" t="s">
        <v>1326</v>
      </c>
      <c r="G404" s="243"/>
      <c r="H404" s="244" t="s">
        <v>1</v>
      </c>
      <c r="I404" s="246"/>
      <c r="J404" s="243"/>
      <c r="K404" s="243"/>
      <c r="L404" s="247"/>
      <c r="M404" s="248"/>
      <c r="N404" s="249"/>
      <c r="O404" s="249"/>
      <c r="P404" s="249"/>
      <c r="Q404" s="249"/>
      <c r="R404" s="249"/>
      <c r="S404" s="249"/>
      <c r="T404" s="250"/>
      <c r="AT404" s="251" t="s">
        <v>139</v>
      </c>
      <c r="AU404" s="251" t="s">
        <v>77</v>
      </c>
      <c r="AV404" s="13" t="s">
        <v>75</v>
      </c>
      <c r="AW404" s="13" t="s">
        <v>30</v>
      </c>
      <c r="AX404" s="13" t="s">
        <v>67</v>
      </c>
      <c r="AY404" s="251" t="s">
        <v>130</v>
      </c>
    </row>
    <row r="405" s="11" customFormat="1">
      <c r="B405" s="216"/>
      <c r="C405" s="217"/>
      <c r="D405" s="218" t="s">
        <v>139</v>
      </c>
      <c r="E405" s="219" t="s">
        <v>1</v>
      </c>
      <c r="F405" s="220" t="s">
        <v>1327</v>
      </c>
      <c r="G405" s="217"/>
      <c r="H405" s="221">
        <v>84.560000000000002</v>
      </c>
      <c r="I405" s="222"/>
      <c r="J405" s="217"/>
      <c r="K405" s="217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139</v>
      </c>
      <c r="AU405" s="227" t="s">
        <v>77</v>
      </c>
      <c r="AV405" s="11" t="s">
        <v>77</v>
      </c>
      <c r="AW405" s="11" t="s">
        <v>30</v>
      </c>
      <c r="AX405" s="11" t="s">
        <v>75</v>
      </c>
      <c r="AY405" s="227" t="s">
        <v>130</v>
      </c>
    </row>
    <row r="406" s="1" customFormat="1" ht="16.5" customHeight="1">
      <c r="B406" s="36"/>
      <c r="C406" s="204" t="s">
        <v>1328</v>
      </c>
      <c r="D406" s="204" t="s">
        <v>133</v>
      </c>
      <c r="E406" s="205" t="s">
        <v>1329</v>
      </c>
      <c r="F406" s="206" t="s">
        <v>1330</v>
      </c>
      <c r="G406" s="207" t="s">
        <v>267</v>
      </c>
      <c r="H406" s="208">
        <v>6.9500000000000002</v>
      </c>
      <c r="I406" s="209"/>
      <c r="J406" s="210">
        <f>ROUND(I406*H406,2)</f>
        <v>0</v>
      </c>
      <c r="K406" s="206" t="s">
        <v>157</v>
      </c>
      <c r="L406" s="41"/>
      <c r="M406" s="211" t="s">
        <v>1</v>
      </c>
      <c r="N406" s="212" t="s">
        <v>38</v>
      </c>
      <c r="O406" s="77"/>
      <c r="P406" s="213">
        <f>O406*H406</f>
        <v>0</v>
      </c>
      <c r="Q406" s="213">
        <v>0.0035200000000000001</v>
      </c>
      <c r="R406" s="213">
        <f>Q406*H406</f>
        <v>0.024464000000000003</v>
      </c>
      <c r="S406" s="213">
        <v>0</v>
      </c>
      <c r="T406" s="214">
        <f>S406*H406</f>
        <v>0</v>
      </c>
      <c r="AR406" s="15" t="s">
        <v>228</v>
      </c>
      <c r="AT406" s="15" t="s">
        <v>133</v>
      </c>
      <c r="AU406" s="15" t="s">
        <v>77</v>
      </c>
      <c r="AY406" s="15" t="s">
        <v>130</v>
      </c>
      <c r="BE406" s="215">
        <f>IF(N406="základní",J406,0)</f>
        <v>0</v>
      </c>
      <c r="BF406" s="215">
        <f>IF(N406="snížená",J406,0)</f>
        <v>0</v>
      </c>
      <c r="BG406" s="215">
        <f>IF(N406="zákl. přenesená",J406,0)</f>
        <v>0</v>
      </c>
      <c r="BH406" s="215">
        <f>IF(N406="sníž. přenesená",J406,0)</f>
        <v>0</v>
      </c>
      <c r="BI406" s="215">
        <f>IF(N406="nulová",J406,0)</f>
        <v>0</v>
      </c>
      <c r="BJ406" s="15" t="s">
        <v>75</v>
      </c>
      <c r="BK406" s="215">
        <f>ROUND(I406*H406,2)</f>
        <v>0</v>
      </c>
      <c r="BL406" s="15" t="s">
        <v>228</v>
      </c>
      <c r="BM406" s="15" t="s">
        <v>1331</v>
      </c>
    </row>
    <row r="407" s="13" customFormat="1">
      <c r="B407" s="242"/>
      <c r="C407" s="243"/>
      <c r="D407" s="218" t="s">
        <v>139</v>
      </c>
      <c r="E407" s="244" t="s">
        <v>1</v>
      </c>
      <c r="F407" s="245" t="s">
        <v>1332</v>
      </c>
      <c r="G407" s="243"/>
      <c r="H407" s="244" t="s">
        <v>1</v>
      </c>
      <c r="I407" s="246"/>
      <c r="J407" s="243"/>
      <c r="K407" s="243"/>
      <c r="L407" s="247"/>
      <c r="M407" s="248"/>
      <c r="N407" s="249"/>
      <c r="O407" s="249"/>
      <c r="P407" s="249"/>
      <c r="Q407" s="249"/>
      <c r="R407" s="249"/>
      <c r="S407" s="249"/>
      <c r="T407" s="250"/>
      <c r="AT407" s="251" t="s">
        <v>139</v>
      </c>
      <c r="AU407" s="251" t="s">
        <v>77</v>
      </c>
      <c r="AV407" s="13" t="s">
        <v>75</v>
      </c>
      <c r="AW407" s="13" t="s">
        <v>30</v>
      </c>
      <c r="AX407" s="13" t="s">
        <v>67</v>
      </c>
      <c r="AY407" s="251" t="s">
        <v>130</v>
      </c>
    </row>
    <row r="408" s="11" customFormat="1">
      <c r="B408" s="216"/>
      <c r="C408" s="217"/>
      <c r="D408" s="218" t="s">
        <v>139</v>
      </c>
      <c r="E408" s="219" t="s">
        <v>1</v>
      </c>
      <c r="F408" s="220" t="s">
        <v>1333</v>
      </c>
      <c r="G408" s="217"/>
      <c r="H408" s="221">
        <v>6.9500000000000002</v>
      </c>
      <c r="I408" s="222"/>
      <c r="J408" s="217"/>
      <c r="K408" s="217"/>
      <c r="L408" s="223"/>
      <c r="M408" s="224"/>
      <c r="N408" s="225"/>
      <c r="O408" s="225"/>
      <c r="P408" s="225"/>
      <c r="Q408" s="225"/>
      <c r="R408" s="225"/>
      <c r="S408" s="225"/>
      <c r="T408" s="226"/>
      <c r="AT408" s="227" t="s">
        <v>139</v>
      </c>
      <c r="AU408" s="227" t="s">
        <v>77</v>
      </c>
      <c r="AV408" s="11" t="s">
        <v>77</v>
      </c>
      <c r="AW408" s="11" t="s">
        <v>30</v>
      </c>
      <c r="AX408" s="11" t="s">
        <v>75</v>
      </c>
      <c r="AY408" s="227" t="s">
        <v>130</v>
      </c>
    </row>
    <row r="409" s="1" customFormat="1" ht="16.5" customHeight="1">
      <c r="B409" s="36"/>
      <c r="C409" s="204" t="s">
        <v>1334</v>
      </c>
      <c r="D409" s="204" t="s">
        <v>133</v>
      </c>
      <c r="E409" s="205" t="s">
        <v>610</v>
      </c>
      <c r="F409" s="206" t="s">
        <v>1335</v>
      </c>
      <c r="G409" s="207" t="s">
        <v>267</v>
      </c>
      <c r="H409" s="208">
        <v>73.859999999999999</v>
      </c>
      <c r="I409" s="209"/>
      <c r="J409" s="210">
        <f>ROUND(I409*H409,2)</f>
        <v>0</v>
      </c>
      <c r="K409" s="206" t="s">
        <v>157</v>
      </c>
      <c r="L409" s="41"/>
      <c r="M409" s="211" t="s">
        <v>1</v>
      </c>
      <c r="N409" s="212" t="s">
        <v>38</v>
      </c>
      <c r="O409" s="77"/>
      <c r="P409" s="213">
        <f>O409*H409</f>
        <v>0</v>
      </c>
      <c r="Q409" s="213">
        <v>0.0022200000000000002</v>
      </c>
      <c r="R409" s="213">
        <f>Q409*H409</f>
        <v>0.16396920000000001</v>
      </c>
      <c r="S409" s="213">
        <v>0</v>
      </c>
      <c r="T409" s="214">
        <f>S409*H409</f>
        <v>0</v>
      </c>
      <c r="AR409" s="15" t="s">
        <v>228</v>
      </c>
      <c r="AT409" s="15" t="s">
        <v>133</v>
      </c>
      <c r="AU409" s="15" t="s">
        <v>77</v>
      </c>
      <c r="AY409" s="15" t="s">
        <v>130</v>
      </c>
      <c r="BE409" s="215">
        <f>IF(N409="základní",J409,0)</f>
        <v>0</v>
      </c>
      <c r="BF409" s="215">
        <f>IF(N409="snížená",J409,0)</f>
        <v>0</v>
      </c>
      <c r="BG409" s="215">
        <f>IF(N409="zákl. přenesená",J409,0)</f>
        <v>0</v>
      </c>
      <c r="BH409" s="215">
        <f>IF(N409="sníž. přenesená",J409,0)</f>
        <v>0</v>
      </c>
      <c r="BI409" s="215">
        <f>IF(N409="nulová",J409,0)</f>
        <v>0</v>
      </c>
      <c r="BJ409" s="15" t="s">
        <v>75</v>
      </c>
      <c r="BK409" s="215">
        <f>ROUND(I409*H409,2)</f>
        <v>0</v>
      </c>
      <c r="BL409" s="15" t="s">
        <v>228</v>
      </c>
      <c r="BM409" s="15" t="s">
        <v>1336</v>
      </c>
    </row>
    <row r="410" s="13" customFormat="1">
      <c r="B410" s="242"/>
      <c r="C410" s="243"/>
      <c r="D410" s="218" t="s">
        <v>139</v>
      </c>
      <c r="E410" s="244" t="s">
        <v>1</v>
      </c>
      <c r="F410" s="245" t="s">
        <v>1337</v>
      </c>
      <c r="G410" s="243"/>
      <c r="H410" s="244" t="s">
        <v>1</v>
      </c>
      <c r="I410" s="246"/>
      <c r="J410" s="243"/>
      <c r="K410" s="243"/>
      <c r="L410" s="247"/>
      <c r="M410" s="248"/>
      <c r="N410" s="249"/>
      <c r="O410" s="249"/>
      <c r="P410" s="249"/>
      <c r="Q410" s="249"/>
      <c r="R410" s="249"/>
      <c r="S410" s="249"/>
      <c r="T410" s="250"/>
      <c r="AT410" s="251" t="s">
        <v>139</v>
      </c>
      <c r="AU410" s="251" t="s">
        <v>77</v>
      </c>
      <c r="AV410" s="13" t="s">
        <v>75</v>
      </c>
      <c r="AW410" s="13" t="s">
        <v>30</v>
      </c>
      <c r="AX410" s="13" t="s">
        <v>67</v>
      </c>
      <c r="AY410" s="251" t="s">
        <v>130</v>
      </c>
    </row>
    <row r="411" s="11" customFormat="1">
      <c r="B411" s="216"/>
      <c r="C411" s="217"/>
      <c r="D411" s="218" t="s">
        <v>139</v>
      </c>
      <c r="E411" s="219" t="s">
        <v>1</v>
      </c>
      <c r="F411" s="220" t="s">
        <v>1338</v>
      </c>
      <c r="G411" s="217"/>
      <c r="H411" s="221">
        <v>73.859999999999999</v>
      </c>
      <c r="I411" s="222"/>
      <c r="J411" s="217"/>
      <c r="K411" s="217"/>
      <c r="L411" s="223"/>
      <c r="M411" s="224"/>
      <c r="N411" s="225"/>
      <c r="O411" s="225"/>
      <c r="P411" s="225"/>
      <c r="Q411" s="225"/>
      <c r="R411" s="225"/>
      <c r="S411" s="225"/>
      <c r="T411" s="226"/>
      <c r="AT411" s="227" t="s">
        <v>139</v>
      </c>
      <c r="AU411" s="227" t="s">
        <v>77</v>
      </c>
      <c r="AV411" s="11" t="s">
        <v>77</v>
      </c>
      <c r="AW411" s="11" t="s">
        <v>30</v>
      </c>
      <c r="AX411" s="11" t="s">
        <v>75</v>
      </c>
      <c r="AY411" s="227" t="s">
        <v>130</v>
      </c>
    </row>
    <row r="412" s="1" customFormat="1" ht="16.5" customHeight="1">
      <c r="B412" s="36"/>
      <c r="C412" s="204" t="s">
        <v>1339</v>
      </c>
      <c r="D412" s="204" t="s">
        <v>133</v>
      </c>
      <c r="E412" s="205" t="s">
        <v>1340</v>
      </c>
      <c r="F412" s="206" t="s">
        <v>1341</v>
      </c>
      <c r="G412" s="207" t="s">
        <v>267</v>
      </c>
      <c r="H412" s="208">
        <v>7.4000000000000004</v>
      </c>
      <c r="I412" s="209"/>
      <c r="J412" s="210">
        <f>ROUND(I412*H412,2)</f>
        <v>0</v>
      </c>
      <c r="K412" s="206" t="s">
        <v>157</v>
      </c>
      <c r="L412" s="41"/>
      <c r="M412" s="211" t="s">
        <v>1</v>
      </c>
      <c r="N412" s="212" t="s">
        <v>38</v>
      </c>
      <c r="O412" s="77"/>
      <c r="P412" s="213">
        <f>O412*H412</f>
        <v>0</v>
      </c>
      <c r="Q412" s="213">
        <v>0.0035100000000000001</v>
      </c>
      <c r="R412" s="213">
        <f>Q412*H412</f>
        <v>0.025974000000000001</v>
      </c>
      <c r="S412" s="213">
        <v>0</v>
      </c>
      <c r="T412" s="214">
        <f>S412*H412</f>
        <v>0</v>
      </c>
      <c r="AR412" s="15" t="s">
        <v>228</v>
      </c>
      <c r="AT412" s="15" t="s">
        <v>133</v>
      </c>
      <c r="AU412" s="15" t="s">
        <v>77</v>
      </c>
      <c r="AY412" s="15" t="s">
        <v>130</v>
      </c>
      <c r="BE412" s="215">
        <f>IF(N412="základní",J412,0)</f>
        <v>0</v>
      </c>
      <c r="BF412" s="215">
        <f>IF(N412="snížená",J412,0)</f>
        <v>0</v>
      </c>
      <c r="BG412" s="215">
        <f>IF(N412="zákl. přenesená",J412,0)</f>
        <v>0</v>
      </c>
      <c r="BH412" s="215">
        <f>IF(N412="sníž. přenesená",J412,0)</f>
        <v>0</v>
      </c>
      <c r="BI412" s="215">
        <f>IF(N412="nulová",J412,0)</f>
        <v>0</v>
      </c>
      <c r="BJ412" s="15" t="s">
        <v>75</v>
      </c>
      <c r="BK412" s="215">
        <f>ROUND(I412*H412,2)</f>
        <v>0</v>
      </c>
      <c r="BL412" s="15" t="s">
        <v>228</v>
      </c>
      <c r="BM412" s="15" t="s">
        <v>1342</v>
      </c>
    </row>
    <row r="413" s="13" customFormat="1">
      <c r="B413" s="242"/>
      <c r="C413" s="243"/>
      <c r="D413" s="218" t="s">
        <v>139</v>
      </c>
      <c r="E413" s="244" t="s">
        <v>1</v>
      </c>
      <c r="F413" s="245" t="s">
        <v>1343</v>
      </c>
      <c r="G413" s="243"/>
      <c r="H413" s="244" t="s">
        <v>1</v>
      </c>
      <c r="I413" s="246"/>
      <c r="J413" s="243"/>
      <c r="K413" s="243"/>
      <c r="L413" s="247"/>
      <c r="M413" s="248"/>
      <c r="N413" s="249"/>
      <c r="O413" s="249"/>
      <c r="P413" s="249"/>
      <c r="Q413" s="249"/>
      <c r="R413" s="249"/>
      <c r="S413" s="249"/>
      <c r="T413" s="250"/>
      <c r="AT413" s="251" t="s">
        <v>139</v>
      </c>
      <c r="AU413" s="251" t="s">
        <v>77</v>
      </c>
      <c r="AV413" s="13" t="s">
        <v>75</v>
      </c>
      <c r="AW413" s="13" t="s">
        <v>30</v>
      </c>
      <c r="AX413" s="13" t="s">
        <v>67</v>
      </c>
      <c r="AY413" s="251" t="s">
        <v>130</v>
      </c>
    </row>
    <row r="414" s="11" customFormat="1">
      <c r="B414" s="216"/>
      <c r="C414" s="217"/>
      <c r="D414" s="218" t="s">
        <v>139</v>
      </c>
      <c r="E414" s="219" t="s">
        <v>1</v>
      </c>
      <c r="F414" s="220" t="s">
        <v>1344</v>
      </c>
      <c r="G414" s="217"/>
      <c r="H414" s="221">
        <v>7.4000000000000004</v>
      </c>
      <c r="I414" s="222"/>
      <c r="J414" s="217"/>
      <c r="K414" s="217"/>
      <c r="L414" s="223"/>
      <c r="M414" s="224"/>
      <c r="N414" s="225"/>
      <c r="O414" s="225"/>
      <c r="P414" s="225"/>
      <c r="Q414" s="225"/>
      <c r="R414" s="225"/>
      <c r="S414" s="225"/>
      <c r="T414" s="226"/>
      <c r="AT414" s="227" t="s">
        <v>139</v>
      </c>
      <c r="AU414" s="227" t="s">
        <v>77</v>
      </c>
      <c r="AV414" s="11" t="s">
        <v>77</v>
      </c>
      <c r="AW414" s="11" t="s">
        <v>30</v>
      </c>
      <c r="AX414" s="11" t="s">
        <v>67</v>
      </c>
      <c r="AY414" s="227" t="s">
        <v>130</v>
      </c>
    </row>
    <row r="415" s="12" customFormat="1">
      <c r="B415" s="228"/>
      <c r="C415" s="229"/>
      <c r="D415" s="218" t="s">
        <v>139</v>
      </c>
      <c r="E415" s="230" t="s">
        <v>1</v>
      </c>
      <c r="F415" s="231" t="s">
        <v>141</v>
      </c>
      <c r="G415" s="229"/>
      <c r="H415" s="232">
        <v>7.4000000000000004</v>
      </c>
      <c r="I415" s="233"/>
      <c r="J415" s="229"/>
      <c r="K415" s="229"/>
      <c r="L415" s="234"/>
      <c r="M415" s="239"/>
      <c r="N415" s="240"/>
      <c r="O415" s="240"/>
      <c r="P415" s="240"/>
      <c r="Q415" s="240"/>
      <c r="R415" s="240"/>
      <c r="S415" s="240"/>
      <c r="T415" s="241"/>
      <c r="AT415" s="238" t="s">
        <v>139</v>
      </c>
      <c r="AU415" s="238" t="s">
        <v>77</v>
      </c>
      <c r="AV415" s="12" t="s">
        <v>137</v>
      </c>
      <c r="AW415" s="12" t="s">
        <v>30</v>
      </c>
      <c r="AX415" s="12" t="s">
        <v>75</v>
      </c>
      <c r="AY415" s="238" t="s">
        <v>130</v>
      </c>
    </row>
    <row r="416" s="1" customFormat="1" ht="16.5" customHeight="1">
      <c r="B416" s="36"/>
      <c r="C416" s="204" t="s">
        <v>1345</v>
      </c>
      <c r="D416" s="204" t="s">
        <v>133</v>
      </c>
      <c r="E416" s="205" t="s">
        <v>1346</v>
      </c>
      <c r="F416" s="206" t="s">
        <v>1347</v>
      </c>
      <c r="G416" s="207" t="s">
        <v>267</v>
      </c>
      <c r="H416" s="208">
        <v>12.460000000000001</v>
      </c>
      <c r="I416" s="209"/>
      <c r="J416" s="210">
        <f>ROUND(I416*H416,2)</f>
        <v>0</v>
      </c>
      <c r="K416" s="206" t="s">
        <v>157</v>
      </c>
      <c r="L416" s="41"/>
      <c r="M416" s="211" t="s">
        <v>1</v>
      </c>
      <c r="N416" s="212" t="s">
        <v>38</v>
      </c>
      <c r="O416" s="77"/>
      <c r="P416" s="213">
        <f>O416*H416</f>
        <v>0</v>
      </c>
      <c r="Q416" s="213">
        <v>0.0043699999999999998</v>
      </c>
      <c r="R416" s="213">
        <f>Q416*H416</f>
        <v>0.054450199999999997</v>
      </c>
      <c r="S416" s="213">
        <v>0</v>
      </c>
      <c r="T416" s="214">
        <f>S416*H416</f>
        <v>0</v>
      </c>
      <c r="AR416" s="15" t="s">
        <v>228</v>
      </c>
      <c r="AT416" s="15" t="s">
        <v>133</v>
      </c>
      <c r="AU416" s="15" t="s">
        <v>77</v>
      </c>
      <c r="AY416" s="15" t="s">
        <v>130</v>
      </c>
      <c r="BE416" s="215">
        <f>IF(N416="základní",J416,0)</f>
        <v>0</v>
      </c>
      <c r="BF416" s="215">
        <f>IF(N416="snížená",J416,0)</f>
        <v>0</v>
      </c>
      <c r="BG416" s="215">
        <f>IF(N416="zákl. přenesená",J416,0)</f>
        <v>0</v>
      </c>
      <c r="BH416" s="215">
        <f>IF(N416="sníž. přenesená",J416,0)</f>
        <v>0</v>
      </c>
      <c r="BI416" s="215">
        <f>IF(N416="nulová",J416,0)</f>
        <v>0</v>
      </c>
      <c r="BJ416" s="15" t="s">
        <v>75</v>
      </c>
      <c r="BK416" s="215">
        <f>ROUND(I416*H416,2)</f>
        <v>0</v>
      </c>
      <c r="BL416" s="15" t="s">
        <v>228</v>
      </c>
      <c r="BM416" s="15" t="s">
        <v>1348</v>
      </c>
    </row>
    <row r="417" s="13" customFormat="1">
      <c r="B417" s="242"/>
      <c r="C417" s="243"/>
      <c r="D417" s="218" t="s">
        <v>139</v>
      </c>
      <c r="E417" s="244" t="s">
        <v>1</v>
      </c>
      <c r="F417" s="245" t="s">
        <v>1349</v>
      </c>
      <c r="G417" s="243"/>
      <c r="H417" s="244" t="s">
        <v>1</v>
      </c>
      <c r="I417" s="246"/>
      <c r="J417" s="243"/>
      <c r="K417" s="243"/>
      <c r="L417" s="247"/>
      <c r="M417" s="248"/>
      <c r="N417" s="249"/>
      <c r="O417" s="249"/>
      <c r="P417" s="249"/>
      <c r="Q417" s="249"/>
      <c r="R417" s="249"/>
      <c r="S417" s="249"/>
      <c r="T417" s="250"/>
      <c r="AT417" s="251" t="s">
        <v>139</v>
      </c>
      <c r="AU417" s="251" t="s">
        <v>77</v>
      </c>
      <c r="AV417" s="13" t="s">
        <v>75</v>
      </c>
      <c r="AW417" s="13" t="s">
        <v>30</v>
      </c>
      <c r="AX417" s="13" t="s">
        <v>67</v>
      </c>
      <c r="AY417" s="251" t="s">
        <v>130</v>
      </c>
    </row>
    <row r="418" s="11" customFormat="1">
      <c r="B418" s="216"/>
      <c r="C418" s="217"/>
      <c r="D418" s="218" t="s">
        <v>139</v>
      </c>
      <c r="E418" s="219" t="s">
        <v>1</v>
      </c>
      <c r="F418" s="220" t="s">
        <v>1350</v>
      </c>
      <c r="G418" s="217"/>
      <c r="H418" s="221">
        <v>12.460000000000001</v>
      </c>
      <c r="I418" s="222"/>
      <c r="J418" s="217"/>
      <c r="K418" s="217"/>
      <c r="L418" s="223"/>
      <c r="M418" s="224"/>
      <c r="N418" s="225"/>
      <c r="O418" s="225"/>
      <c r="P418" s="225"/>
      <c r="Q418" s="225"/>
      <c r="R418" s="225"/>
      <c r="S418" s="225"/>
      <c r="T418" s="226"/>
      <c r="AT418" s="227" t="s">
        <v>139</v>
      </c>
      <c r="AU418" s="227" t="s">
        <v>77</v>
      </c>
      <c r="AV418" s="11" t="s">
        <v>77</v>
      </c>
      <c r="AW418" s="11" t="s">
        <v>30</v>
      </c>
      <c r="AX418" s="11" t="s">
        <v>67</v>
      </c>
      <c r="AY418" s="227" t="s">
        <v>130</v>
      </c>
    </row>
    <row r="419" s="12" customFormat="1">
      <c r="B419" s="228"/>
      <c r="C419" s="229"/>
      <c r="D419" s="218" t="s">
        <v>139</v>
      </c>
      <c r="E419" s="230" t="s">
        <v>1</v>
      </c>
      <c r="F419" s="231" t="s">
        <v>141</v>
      </c>
      <c r="G419" s="229"/>
      <c r="H419" s="232">
        <v>12.460000000000001</v>
      </c>
      <c r="I419" s="233"/>
      <c r="J419" s="229"/>
      <c r="K419" s="229"/>
      <c r="L419" s="234"/>
      <c r="M419" s="239"/>
      <c r="N419" s="240"/>
      <c r="O419" s="240"/>
      <c r="P419" s="240"/>
      <c r="Q419" s="240"/>
      <c r="R419" s="240"/>
      <c r="S419" s="240"/>
      <c r="T419" s="241"/>
      <c r="AT419" s="238" t="s">
        <v>139</v>
      </c>
      <c r="AU419" s="238" t="s">
        <v>77</v>
      </c>
      <c r="AV419" s="12" t="s">
        <v>137</v>
      </c>
      <c r="AW419" s="12" t="s">
        <v>30</v>
      </c>
      <c r="AX419" s="12" t="s">
        <v>75</v>
      </c>
      <c r="AY419" s="238" t="s">
        <v>130</v>
      </c>
    </row>
    <row r="420" s="1" customFormat="1" ht="16.5" customHeight="1">
      <c r="B420" s="36"/>
      <c r="C420" s="204" t="s">
        <v>1351</v>
      </c>
      <c r="D420" s="204" t="s">
        <v>133</v>
      </c>
      <c r="E420" s="205" t="s">
        <v>1352</v>
      </c>
      <c r="F420" s="206" t="s">
        <v>1353</v>
      </c>
      <c r="G420" s="207" t="s">
        <v>267</v>
      </c>
      <c r="H420" s="208">
        <v>14.92</v>
      </c>
      <c r="I420" s="209"/>
      <c r="J420" s="210">
        <f>ROUND(I420*H420,2)</f>
        <v>0</v>
      </c>
      <c r="K420" s="206" t="s">
        <v>157</v>
      </c>
      <c r="L420" s="41"/>
      <c r="M420" s="211" t="s">
        <v>1</v>
      </c>
      <c r="N420" s="212" t="s">
        <v>38</v>
      </c>
      <c r="O420" s="77"/>
      <c r="P420" s="213">
        <f>O420*H420</f>
        <v>0</v>
      </c>
      <c r="Q420" s="213">
        <v>0.0043600000000000002</v>
      </c>
      <c r="R420" s="213">
        <f>Q420*H420</f>
        <v>0.065051200000000003</v>
      </c>
      <c r="S420" s="213">
        <v>0</v>
      </c>
      <c r="T420" s="214">
        <f>S420*H420</f>
        <v>0</v>
      </c>
      <c r="AR420" s="15" t="s">
        <v>228</v>
      </c>
      <c r="AT420" s="15" t="s">
        <v>133</v>
      </c>
      <c r="AU420" s="15" t="s">
        <v>77</v>
      </c>
      <c r="AY420" s="15" t="s">
        <v>130</v>
      </c>
      <c r="BE420" s="215">
        <f>IF(N420="základní",J420,0)</f>
        <v>0</v>
      </c>
      <c r="BF420" s="215">
        <f>IF(N420="snížená",J420,0)</f>
        <v>0</v>
      </c>
      <c r="BG420" s="215">
        <f>IF(N420="zákl. přenesená",J420,0)</f>
        <v>0</v>
      </c>
      <c r="BH420" s="215">
        <f>IF(N420="sníž. přenesená",J420,0)</f>
        <v>0</v>
      </c>
      <c r="BI420" s="215">
        <f>IF(N420="nulová",J420,0)</f>
        <v>0</v>
      </c>
      <c r="BJ420" s="15" t="s">
        <v>75</v>
      </c>
      <c r="BK420" s="215">
        <f>ROUND(I420*H420,2)</f>
        <v>0</v>
      </c>
      <c r="BL420" s="15" t="s">
        <v>228</v>
      </c>
      <c r="BM420" s="15" t="s">
        <v>1354</v>
      </c>
    </row>
    <row r="421" s="13" customFormat="1">
      <c r="B421" s="242"/>
      <c r="C421" s="243"/>
      <c r="D421" s="218" t="s">
        <v>139</v>
      </c>
      <c r="E421" s="244" t="s">
        <v>1</v>
      </c>
      <c r="F421" s="245" t="s">
        <v>1355</v>
      </c>
      <c r="G421" s="243"/>
      <c r="H421" s="244" t="s">
        <v>1</v>
      </c>
      <c r="I421" s="246"/>
      <c r="J421" s="243"/>
      <c r="K421" s="243"/>
      <c r="L421" s="247"/>
      <c r="M421" s="248"/>
      <c r="N421" s="249"/>
      <c r="O421" s="249"/>
      <c r="P421" s="249"/>
      <c r="Q421" s="249"/>
      <c r="R421" s="249"/>
      <c r="S421" s="249"/>
      <c r="T421" s="250"/>
      <c r="AT421" s="251" t="s">
        <v>139</v>
      </c>
      <c r="AU421" s="251" t="s">
        <v>77</v>
      </c>
      <c r="AV421" s="13" t="s">
        <v>75</v>
      </c>
      <c r="AW421" s="13" t="s">
        <v>30</v>
      </c>
      <c r="AX421" s="13" t="s">
        <v>67</v>
      </c>
      <c r="AY421" s="251" t="s">
        <v>130</v>
      </c>
    </row>
    <row r="422" s="11" customFormat="1">
      <c r="B422" s="216"/>
      <c r="C422" s="217"/>
      <c r="D422" s="218" t="s">
        <v>139</v>
      </c>
      <c r="E422" s="219" t="s">
        <v>1</v>
      </c>
      <c r="F422" s="220" t="s">
        <v>1356</v>
      </c>
      <c r="G422" s="217"/>
      <c r="H422" s="221">
        <v>14.92</v>
      </c>
      <c r="I422" s="222"/>
      <c r="J422" s="217"/>
      <c r="K422" s="217"/>
      <c r="L422" s="223"/>
      <c r="M422" s="224"/>
      <c r="N422" s="225"/>
      <c r="O422" s="225"/>
      <c r="P422" s="225"/>
      <c r="Q422" s="225"/>
      <c r="R422" s="225"/>
      <c r="S422" s="225"/>
      <c r="T422" s="226"/>
      <c r="AT422" s="227" t="s">
        <v>139</v>
      </c>
      <c r="AU422" s="227" t="s">
        <v>77</v>
      </c>
      <c r="AV422" s="11" t="s">
        <v>77</v>
      </c>
      <c r="AW422" s="11" t="s">
        <v>30</v>
      </c>
      <c r="AX422" s="11" t="s">
        <v>67</v>
      </c>
      <c r="AY422" s="227" t="s">
        <v>130</v>
      </c>
    </row>
    <row r="423" s="12" customFormat="1">
      <c r="B423" s="228"/>
      <c r="C423" s="229"/>
      <c r="D423" s="218" t="s">
        <v>139</v>
      </c>
      <c r="E423" s="230" t="s">
        <v>1</v>
      </c>
      <c r="F423" s="231" t="s">
        <v>141</v>
      </c>
      <c r="G423" s="229"/>
      <c r="H423" s="232">
        <v>14.92</v>
      </c>
      <c r="I423" s="233"/>
      <c r="J423" s="229"/>
      <c r="K423" s="229"/>
      <c r="L423" s="234"/>
      <c r="M423" s="239"/>
      <c r="N423" s="240"/>
      <c r="O423" s="240"/>
      <c r="P423" s="240"/>
      <c r="Q423" s="240"/>
      <c r="R423" s="240"/>
      <c r="S423" s="240"/>
      <c r="T423" s="241"/>
      <c r="AT423" s="238" t="s">
        <v>139</v>
      </c>
      <c r="AU423" s="238" t="s">
        <v>77</v>
      </c>
      <c r="AV423" s="12" t="s">
        <v>137</v>
      </c>
      <c r="AW423" s="12" t="s">
        <v>30</v>
      </c>
      <c r="AX423" s="12" t="s">
        <v>75</v>
      </c>
      <c r="AY423" s="238" t="s">
        <v>130</v>
      </c>
    </row>
    <row r="424" s="1" customFormat="1" ht="16.5" customHeight="1">
      <c r="B424" s="36"/>
      <c r="C424" s="204" t="s">
        <v>1357</v>
      </c>
      <c r="D424" s="204" t="s">
        <v>133</v>
      </c>
      <c r="E424" s="205" t="s">
        <v>618</v>
      </c>
      <c r="F424" s="206" t="s">
        <v>1358</v>
      </c>
      <c r="G424" s="207" t="s">
        <v>267</v>
      </c>
      <c r="H424" s="208">
        <v>12.85</v>
      </c>
      <c r="I424" s="209"/>
      <c r="J424" s="210">
        <f>ROUND(I424*H424,2)</f>
        <v>0</v>
      </c>
      <c r="K424" s="206" t="s">
        <v>157</v>
      </c>
      <c r="L424" s="41"/>
      <c r="M424" s="211" t="s">
        <v>1</v>
      </c>
      <c r="N424" s="212" t="s">
        <v>38</v>
      </c>
      <c r="O424" s="77"/>
      <c r="P424" s="213">
        <f>O424*H424</f>
        <v>0</v>
      </c>
      <c r="Q424" s="213">
        <v>0.00072999999999999996</v>
      </c>
      <c r="R424" s="213">
        <f>Q424*H424</f>
        <v>0.0093804999999999999</v>
      </c>
      <c r="S424" s="213">
        <v>0</v>
      </c>
      <c r="T424" s="214">
        <f>S424*H424</f>
        <v>0</v>
      </c>
      <c r="AR424" s="15" t="s">
        <v>228</v>
      </c>
      <c r="AT424" s="15" t="s">
        <v>133</v>
      </c>
      <c r="AU424" s="15" t="s">
        <v>77</v>
      </c>
      <c r="AY424" s="15" t="s">
        <v>130</v>
      </c>
      <c r="BE424" s="215">
        <f>IF(N424="základní",J424,0)</f>
        <v>0</v>
      </c>
      <c r="BF424" s="215">
        <f>IF(N424="snížená",J424,0)</f>
        <v>0</v>
      </c>
      <c r="BG424" s="215">
        <f>IF(N424="zákl. přenesená",J424,0)</f>
        <v>0</v>
      </c>
      <c r="BH424" s="215">
        <f>IF(N424="sníž. přenesená",J424,0)</f>
        <v>0</v>
      </c>
      <c r="BI424" s="215">
        <f>IF(N424="nulová",J424,0)</f>
        <v>0</v>
      </c>
      <c r="BJ424" s="15" t="s">
        <v>75</v>
      </c>
      <c r="BK424" s="215">
        <f>ROUND(I424*H424,2)</f>
        <v>0</v>
      </c>
      <c r="BL424" s="15" t="s">
        <v>228</v>
      </c>
      <c r="BM424" s="15" t="s">
        <v>1359</v>
      </c>
    </row>
    <row r="425" s="1" customFormat="1" ht="16.5" customHeight="1">
      <c r="B425" s="36"/>
      <c r="C425" s="204" t="s">
        <v>1360</v>
      </c>
      <c r="D425" s="204" t="s">
        <v>133</v>
      </c>
      <c r="E425" s="205" t="s">
        <v>1361</v>
      </c>
      <c r="F425" s="206" t="s">
        <v>1362</v>
      </c>
      <c r="G425" s="207" t="s">
        <v>136</v>
      </c>
      <c r="H425" s="208">
        <v>15.872999999999999</v>
      </c>
      <c r="I425" s="209"/>
      <c r="J425" s="210">
        <f>ROUND(I425*H425,2)</f>
        <v>0</v>
      </c>
      <c r="K425" s="206" t="s">
        <v>1</v>
      </c>
      <c r="L425" s="41"/>
      <c r="M425" s="211" t="s">
        <v>1</v>
      </c>
      <c r="N425" s="212" t="s">
        <v>38</v>
      </c>
      <c r="O425" s="77"/>
      <c r="P425" s="213">
        <f>O425*H425</f>
        <v>0</v>
      </c>
      <c r="Q425" s="213">
        <v>0.0078200000000000006</v>
      </c>
      <c r="R425" s="213">
        <f>Q425*H425</f>
        <v>0.12412686000000001</v>
      </c>
      <c r="S425" s="213">
        <v>0</v>
      </c>
      <c r="T425" s="214">
        <f>S425*H425</f>
        <v>0</v>
      </c>
      <c r="AR425" s="15" t="s">
        <v>228</v>
      </c>
      <c r="AT425" s="15" t="s">
        <v>133</v>
      </c>
      <c r="AU425" s="15" t="s">
        <v>77</v>
      </c>
      <c r="AY425" s="15" t="s">
        <v>130</v>
      </c>
      <c r="BE425" s="215">
        <f>IF(N425="základní",J425,0)</f>
        <v>0</v>
      </c>
      <c r="BF425" s="215">
        <f>IF(N425="snížená",J425,0)</f>
        <v>0</v>
      </c>
      <c r="BG425" s="215">
        <f>IF(N425="zákl. přenesená",J425,0)</f>
        <v>0</v>
      </c>
      <c r="BH425" s="215">
        <f>IF(N425="sníž. přenesená",J425,0)</f>
        <v>0</v>
      </c>
      <c r="BI425" s="215">
        <f>IF(N425="nulová",J425,0)</f>
        <v>0</v>
      </c>
      <c r="BJ425" s="15" t="s">
        <v>75</v>
      </c>
      <c r="BK425" s="215">
        <f>ROUND(I425*H425,2)</f>
        <v>0</v>
      </c>
      <c r="BL425" s="15" t="s">
        <v>228</v>
      </c>
      <c r="BM425" s="15" t="s">
        <v>1363</v>
      </c>
    </row>
    <row r="426" s="13" customFormat="1">
      <c r="B426" s="242"/>
      <c r="C426" s="243"/>
      <c r="D426" s="218" t="s">
        <v>139</v>
      </c>
      <c r="E426" s="244" t="s">
        <v>1</v>
      </c>
      <c r="F426" s="245" t="s">
        <v>1364</v>
      </c>
      <c r="G426" s="243"/>
      <c r="H426" s="244" t="s">
        <v>1</v>
      </c>
      <c r="I426" s="246"/>
      <c r="J426" s="243"/>
      <c r="K426" s="243"/>
      <c r="L426" s="247"/>
      <c r="M426" s="248"/>
      <c r="N426" s="249"/>
      <c r="O426" s="249"/>
      <c r="P426" s="249"/>
      <c r="Q426" s="249"/>
      <c r="R426" s="249"/>
      <c r="S426" s="249"/>
      <c r="T426" s="250"/>
      <c r="AT426" s="251" t="s">
        <v>139</v>
      </c>
      <c r="AU426" s="251" t="s">
        <v>77</v>
      </c>
      <c r="AV426" s="13" t="s">
        <v>75</v>
      </c>
      <c r="AW426" s="13" t="s">
        <v>30</v>
      </c>
      <c r="AX426" s="13" t="s">
        <v>67</v>
      </c>
      <c r="AY426" s="251" t="s">
        <v>130</v>
      </c>
    </row>
    <row r="427" s="11" customFormat="1">
      <c r="B427" s="216"/>
      <c r="C427" s="217"/>
      <c r="D427" s="218" t="s">
        <v>139</v>
      </c>
      <c r="E427" s="219" t="s">
        <v>1</v>
      </c>
      <c r="F427" s="220" t="s">
        <v>1365</v>
      </c>
      <c r="G427" s="217"/>
      <c r="H427" s="221">
        <v>8.6500000000000004</v>
      </c>
      <c r="I427" s="222"/>
      <c r="J427" s="217"/>
      <c r="K427" s="217"/>
      <c r="L427" s="223"/>
      <c r="M427" s="224"/>
      <c r="N427" s="225"/>
      <c r="O427" s="225"/>
      <c r="P427" s="225"/>
      <c r="Q427" s="225"/>
      <c r="R427" s="225"/>
      <c r="S427" s="225"/>
      <c r="T427" s="226"/>
      <c r="AT427" s="227" t="s">
        <v>139</v>
      </c>
      <c r="AU427" s="227" t="s">
        <v>77</v>
      </c>
      <c r="AV427" s="11" t="s">
        <v>77</v>
      </c>
      <c r="AW427" s="11" t="s">
        <v>30</v>
      </c>
      <c r="AX427" s="11" t="s">
        <v>67</v>
      </c>
      <c r="AY427" s="227" t="s">
        <v>130</v>
      </c>
    </row>
    <row r="428" s="13" customFormat="1">
      <c r="B428" s="242"/>
      <c r="C428" s="243"/>
      <c r="D428" s="218" t="s">
        <v>139</v>
      </c>
      <c r="E428" s="244" t="s">
        <v>1</v>
      </c>
      <c r="F428" s="245" t="s">
        <v>1366</v>
      </c>
      <c r="G428" s="243"/>
      <c r="H428" s="244" t="s">
        <v>1</v>
      </c>
      <c r="I428" s="246"/>
      <c r="J428" s="243"/>
      <c r="K428" s="243"/>
      <c r="L428" s="247"/>
      <c r="M428" s="248"/>
      <c r="N428" s="249"/>
      <c r="O428" s="249"/>
      <c r="P428" s="249"/>
      <c r="Q428" s="249"/>
      <c r="R428" s="249"/>
      <c r="S428" s="249"/>
      <c r="T428" s="250"/>
      <c r="AT428" s="251" t="s">
        <v>139</v>
      </c>
      <c r="AU428" s="251" t="s">
        <v>77</v>
      </c>
      <c r="AV428" s="13" t="s">
        <v>75</v>
      </c>
      <c r="AW428" s="13" t="s">
        <v>30</v>
      </c>
      <c r="AX428" s="13" t="s">
        <v>67</v>
      </c>
      <c r="AY428" s="251" t="s">
        <v>130</v>
      </c>
    </row>
    <row r="429" s="11" customFormat="1">
      <c r="B429" s="216"/>
      <c r="C429" s="217"/>
      <c r="D429" s="218" t="s">
        <v>139</v>
      </c>
      <c r="E429" s="219" t="s">
        <v>1</v>
      </c>
      <c r="F429" s="220" t="s">
        <v>1367</v>
      </c>
      <c r="G429" s="217"/>
      <c r="H429" s="221">
        <v>4.75</v>
      </c>
      <c r="I429" s="222"/>
      <c r="J429" s="217"/>
      <c r="K429" s="217"/>
      <c r="L429" s="223"/>
      <c r="M429" s="224"/>
      <c r="N429" s="225"/>
      <c r="O429" s="225"/>
      <c r="P429" s="225"/>
      <c r="Q429" s="225"/>
      <c r="R429" s="225"/>
      <c r="S429" s="225"/>
      <c r="T429" s="226"/>
      <c r="AT429" s="227" t="s">
        <v>139</v>
      </c>
      <c r="AU429" s="227" t="s">
        <v>77</v>
      </c>
      <c r="AV429" s="11" t="s">
        <v>77</v>
      </c>
      <c r="AW429" s="11" t="s">
        <v>30</v>
      </c>
      <c r="AX429" s="11" t="s">
        <v>67</v>
      </c>
      <c r="AY429" s="227" t="s">
        <v>130</v>
      </c>
    </row>
    <row r="430" s="13" customFormat="1">
      <c r="B430" s="242"/>
      <c r="C430" s="243"/>
      <c r="D430" s="218" t="s">
        <v>139</v>
      </c>
      <c r="E430" s="244" t="s">
        <v>1</v>
      </c>
      <c r="F430" s="245" t="s">
        <v>1368</v>
      </c>
      <c r="G430" s="243"/>
      <c r="H430" s="244" t="s">
        <v>1</v>
      </c>
      <c r="I430" s="246"/>
      <c r="J430" s="243"/>
      <c r="K430" s="243"/>
      <c r="L430" s="247"/>
      <c r="M430" s="248"/>
      <c r="N430" s="249"/>
      <c r="O430" s="249"/>
      <c r="P430" s="249"/>
      <c r="Q430" s="249"/>
      <c r="R430" s="249"/>
      <c r="S430" s="249"/>
      <c r="T430" s="250"/>
      <c r="AT430" s="251" t="s">
        <v>139</v>
      </c>
      <c r="AU430" s="251" t="s">
        <v>77</v>
      </c>
      <c r="AV430" s="13" t="s">
        <v>75</v>
      </c>
      <c r="AW430" s="13" t="s">
        <v>30</v>
      </c>
      <c r="AX430" s="13" t="s">
        <v>67</v>
      </c>
      <c r="AY430" s="251" t="s">
        <v>130</v>
      </c>
    </row>
    <row r="431" s="11" customFormat="1">
      <c r="B431" s="216"/>
      <c r="C431" s="217"/>
      <c r="D431" s="218" t="s">
        <v>139</v>
      </c>
      <c r="E431" s="219" t="s">
        <v>1</v>
      </c>
      <c r="F431" s="220" t="s">
        <v>1369</v>
      </c>
      <c r="G431" s="217"/>
      <c r="H431" s="221">
        <v>2.0499999999999998</v>
      </c>
      <c r="I431" s="222"/>
      <c r="J431" s="217"/>
      <c r="K431" s="217"/>
      <c r="L431" s="223"/>
      <c r="M431" s="224"/>
      <c r="N431" s="225"/>
      <c r="O431" s="225"/>
      <c r="P431" s="225"/>
      <c r="Q431" s="225"/>
      <c r="R431" s="225"/>
      <c r="S431" s="225"/>
      <c r="T431" s="226"/>
      <c r="AT431" s="227" t="s">
        <v>139</v>
      </c>
      <c r="AU431" s="227" t="s">
        <v>77</v>
      </c>
      <c r="AV431" s="11" t="s">
        <v>77</v>
      </c>
      <c r="AW431" s="11" t="s">
        <v>30</v>
      </c>
      <c r="AX431" s="11" t="s">
        <v>67</v>
      </c>
      <c r="AY431" s="227" t="s">
        <v>130</v>
      </c>
    </row>
    <row r="432" s="13" customFormat="1">
      <c r="B432" s="242"/>
      <c r="C432" s="243"/>
      <c r="D432" s="218" t="s">
        <v>139</v>
      </c>
      <c r="E432" s="244" t="s">
        <v>1</v>
      </c>
      <c r="F432" s="245" t="s">
        <v>1370</v>
      </c>
      <c r="G432" s="243"/>
      <c r="H432" s="244" t="s">
        <v>1</v>
      </c>
      <c r="I432" s="246"/>
      <c r="J432" s="243"/>
      <c r="K432" s="243"/>
      <c r="L432" s="247"/>
      <c r="M432" s="248"/>
      <c r="N432" s="249"/>
      <c r="O432" s="249"/>
      <c r="P432" s="249"/>
      <c r="Q432" s="249"/>
      <c r="R432" s="249"/>
      <c r="S432" s="249"/>
      <c r="T432" s="250"/>
      <c r="AT432" s="251" t="s">
        <v>139</v>
      </c>
      <c r="AU432" s="251" t="s">
        <v>77</v>
      </c>
      <c r="AV432" s="13" t="s">
        <v>75</v>
      </c>
      <c r="AW432" s="13" t="s">
        <v>30</v>
      </c>
      <c r="AX432" s="13" t="s">
        <v>67</v>
      </c>
      <c r="AY432" s="251" t="s">
        <v>130</v>
      </c>
    </row>
    <row r="433" s="11" customFormat="1">
      <c r="B433" s="216"/>
      <c r="C433" s="217"/>
      <c r="D433" s="218" t="s">
        <v>139</v>
      </c>
      <c r="E433" s="219" t="s">
        <v>1</v>
      </c>
      <c r="F433" s="220" t="s">
        <v>1371</v>
      </c>
      <c r="G433" s="217"/>
      <c r="H433" s="221">
        <v>0.42299999999999999</v>
      </c>
      <c r="I433" s="222"/>
      <c r="J433" s="217"/>
      <c r="K433" s="217"/>
      <c r="L433" s="223"/>
      <c r="M433" s="224"/>
      <c r="N433" s="225"/>
      <c r="O433" s="225"/>
      <c r="P433" s="225"/>
      <c r="Q433" s="225"/>
      <c r="R433" s="225"/>
      <c r="S433" s="225"/>
      <c r="T433" s="226"/>
      <c r="AT433" s="227" t="s">
        <v>139</v>
      </c>
      <c r="AU433" s="227" t="s">
        <v>77</v>
      </c>
      <c r="AV433" s="11" t="s">
        <v>77</v>
      </c>
      <c r="AW433" s="11" t="s">
        <v>30</v>
      </c>
      <c r="AX433" s="11" t="s">
        <v>67</v>
      </c>
      <c r="AY433" s="227" t="s">
        <v>130</v>
      </c>
    </row>
    <row r="434" s="12" customFormat="1">
      <c r="B434" s="228"/>
      <c r="C434" s="229"/>
      <c r="D434" s="218" t="s">
        <v>139</v>
      </c>
      <c r="E434" s="230" t="s">
        <v>1</v>
      </c>
      <c r="F434" s="231" t="s">
        <v>141</v>
      </c>
      <c r="G434" s="229"/>
      <c r="H434" s="232">
        <v>15.872999999999999</v>
      </c>
      <c r="I434" s="233"/>
      <c r="J434" s="229"/>
      <c r="K434" s="229"/>
      <c r="L434" s="234"/>
      <c r="M434" s="239"/>
      <c r="N434" s="240"/>
      <c r="O434" s="240"/>
      <c r="P434" s="240"/>
      <c r="Q434" s="240"/>
      <c r="R434" s="240"/>
      <c r="S434" s="240"/>
      <c r="T434" s="241"/>
      <c r="AT434" s="238" t="s">
        <v>139</v>
      </c>
      <c r="AU434" s="238" t="s">
        <v>77</v>
      </c>
      <c r="AV434" s="12" t="s">
        <v>137</v>
      </c>
      <c r="AW434" s="12" t="s">
        <v>30</v>
      </c>
      <c r="AX434" s="12" t="s">
        <v>75</v>
      </c>
      <c r="AY434" s="238" t="s">
        <v>130</v>
      </c>
    </row>
    <row r="435" s="1" customFormat="1" ht="16.5" customHeight="1">
      <c r="B435" s="36"/>
      <c r="C435" s="204" t="s">
        <v>1372</v>
      </c>
      <c r="D435" s="204" t="s">
        <v>133</v>
      </c>
      <c r="E435" s="205" t="s">
        <v>1373</v>
      </c>
      <c r="F435" s="206" t="s">
        <v>1374</v>
      </c>
      <c r="G435" s="207" t="s">
        <v>267</v>
      </c>
      <c r="H435" s="208">
        <v>12.85</v>
      </c>
      <c r="I435" s="209"/>
      <c r="J435" s="210">
        <f>ROUND(I435*H435,2)</f>
        <v>0</v>
      </c>
      <c r="K435" s="206" t="s">
        <v>157</v>
      </c>
      <c r="L435" s="41"/>
      <c r="M435" s="211" t="s">
        <v>1</v>
      </c>
      <c r="N435" s="212" t="s">
        <v>38</v>
      </c>
      <c r="O435" s="77"/>
      <c r="P435" s="213">
        <f>O435*H435</f>
        <v>0</v>
      </c>
      <c r="Q435" s="213">
        <v>0.0058199999999999997</v>
      </c>
      <c r="R435" s="213">
        <f>Q435*H435</f>
        <v>0.074786999999999992</v>
      </c>
      <c r="S435" s="213">
        <v>0</v>
      </c>
      <c r="T435" s="214">
        <f>S435*H435</f>
        <v>0</v>
      </c>
      <c r="AR435" s="15" t="s">
        <v>228</v>
      </c>
      <c r="AT435" s="15" t="s">
        <v>133</v>
      </c>
      <c r="AU435" s="15" t="s">
        <v>77</v>
      </c>
      <c r="AY435" s="15" t="s">
        <v>130</v>
      </c>
      <c r="BE435" s="215">
        <f>IF(N435="základní",J435,0)</f>
        <v>0</v>
      </c>
      <c r="BF435" s="215">
        <f>IF(N435="snížená",J435,0)</f>
        <v>0</v>
      </c>
      <c r="BG435" s="215">
        <f>IF(N435="zákl. přenesená",J435,0)</f>
        <v>0</v>
      </c>
      <c r="BH435" s="215">
        <f>IF(N435="sníž. přenesená",J435,0)</f>
        <v>0</v>
      </c>
      <c r="BI435" s="215">
        <f>IF(N435="nulová",J435,0)</f>
        <v>0</v>
      </c>
      <c r="BJ435" s="15" t="s">
        <v>75</v>
      </c>
      <c r="BK435" s="215">
        <f>ROUND(I435*H435,2)</f>
        <v>0</v>
      </c>
      <c r="BL435" s="15" t="s">
        <v>228</v>
      </c>
      <c r="BM435" s="15" t="s">
        <v>1375</v>
      </c>
    </row>
    <row r="436" s="13" customFormat="1">
      <c r="B436" s="242"/>
      <c r="C436" s="243"/>
      <c r="D436" s="218" t="s">
        <v>139</v>
      </c>
      <c r="E436" s="244" t="s">
        <v>1</v>
      </c>
      <c r="F436" s="245" t="s">
        <v>1376</v>
      </c>
      <c r="G436" s="243"/>
      <c r="H436" s="244" t="s">
        <v>1</v>
      </c>
      <c r="I436" s="246"/>
      <c r="J436" s="243"/>
      <c r="K436" s="243"/>
      <c r="L436" s="247"/>
      <c r="M436" s="248"/>
      <c r="N436" s="249"/>
      <c r="O436" s="249"/>
      <c r="P436" s="249"/>
      <c r="Q436" s="249"/>
      <c r="R436" s="249"/>
      <c r="S436" s="249"/>
      <c r="T436" s="250"/>
      <c r="AT436" s="251" t="s">
        <v>139</v>
      </c>
      <c r="AU436" s="251" t="s">
        <v>77</v>
      </c>
      <c r="AV436" s="13" t="s">
        <v>75</v>
      </c>
      <c r="AW436" s="13" t="s">
        <v>30</v>
      </c>
      <c r="AX436" s="13" t="s">
        <v>67</v>
      </c>
      <c r="AY436" s="251" t="s">
        <v>130</v>
      </c>
    </row>
    <row r="437" s="11" customFormat="1">
      <c r="B437" s="216"/>
      <c r="C437" s="217"/>
      <c r="D437" s="218" t="s">
        <v>139</v>
      </c>
      <c r="E437" s="219" t="s">
        <v>1</v>
      </c>
      <c r="F437" s="220" t="s">
        <v>1377</v>
      </c>
      <c r="G437" s="217"/>
      <c r="H437" s="221">
        <v>12.85</v>
      </c>
      <c r="I437" s="222"/>
      <c r="J437" s="217"/>
      <c r="K437" s="217"/>
      <c r="L437" s="223"/>
      <c r="M437" s="224"/>
      <c r="N437" s="225"/>
      <c r="O437" s="225"/>
      <c r="P437" s="225"/>
      <c r="Q437" s="225"/>
      <c r="R437" s="225"/>
      <c r="S437" s="225"/>
      <c r="T437" s="226"/>
      <c r="AT437" s="227" t="s">
        <v>139</v>
      </c>
      <c r="AU437" s="227" t="s">
        <v>77</v>
      </c>
      <c r="AV437" s="11" t="s">
        <v>77</v>
      </c>
      <c r="AW437" s="11" t="s">
        <v>30</v>
      </c>
      <c r="AX437" s="11" t="s">
        <v>67</v>
      </c>
      <c r="AY437" s="227" t="s">
        <v>130</v>
      </c>
    </row>
    <row r="438" s="12" customFormat="1">
      <c r="B438" s="228"/>
      <c r="C438" s="229"/>
      <c r="D438" s="218" t="s">
        <v>139</v>
      </c>
      <c r="E438" s="230" t="s">
        <v>1</v>
      </c>
      <c r="F438" s="231" t="s">
        <v>141</v>
      </c>
      <c r="G438" s="229"/>
      <c r="H438" s="232">
        <v>12.85</v>
      </c>
      <c r="I438" s="233"/>
      <c r="J438" s="229"/>
      <c r="K438" s="229"/>
      <c r="L438" s="234"/>
      <c r="M438" s="239"/>
      <c r="N438" s="240"/>
      <c r="O438" s="240"/>
      <c r="P438" s="240"/>
      <c r="Q438" s="240"/>
      <c r="R438" s="240"/>
      <c r="S438" s="240"/>
      <c r="T438" s="241"/>
      <c r="AT438" s="238" t="s">
        <v>139</v>
      </c>
      <c r="AU438" s="238" t="s">
        <v>77</v>
      </c>
      <c r="AV438" s="12" t="s">
        <v>137</v>
      </c>
      <c r="AW438" s="12" t="s">
        <v>30</v>
      </c>
      <c r="AX438" s="12" t="s">
        <v>75</v>
      </c>
      <c r="AY438" s="238" t="s">
        <v>130</v>
      </c>
    </row>
    <row r="439" s="1" customFormat="1" ht="16.5" customHeight="1">
      <c r="B439" s="36"/>
      <c r="C439" s="204" t="s">
        <v>1378</v>
      </c>
      <c r="D439" s="204" t="s">
        <v>133</v>
      </c>
      <c r="E439" s="205" t="s">
        <v>1379</v>
      </c>
      <c r="F439" s="206" t="s">
        <v>1380</v>
      </c>
      <c r="G439" s="207" t="s">
        <v>162</v>
      </c>
      <c r="H439" s="208">
        <v>6</v>
      </c>
      <c r="I439" s="209"/>
      <c r="J439" s="210">
        <f>ROUND(I439*H439,2)</f>
        <v>0</v>
      </c>
      <c r="K439" s="206" t="s">
        <v>157</v>
      </c>
      <c r="L439" s="41"/>
      <c r="M439" s="211" t="s">
        <v>1</v>
      </c>
      <c r="N439" s="212" t="s">
        <v>38</v>
      </c>
      <c r="O439" s="77"/>
      <c r="P439" s="213">
        <f>O439*H439</f>
        <v>0</v>
      </c>
      <c r="Q439" s="213">
        <v>0.015679999999999999</v>
      </c>
      <c r="R439" s="213">
        <f>Q439*H439</f>
        <v>0.094079999999999997</v>
      </c>
      <c r="S439" s="213">
        <v>0</v>
      </c>
      <c r="T439" s="214">
        <f>S439*H439</f>
        <v>0</v>
      </c>
      <c r="AR439" s="15" t="s">
        <v>228</v>
      </c>
      <c r="AT439" s="15" t="s">
        <v>133</v>
      </c>
      <c r="AU439" s="15" t="s">
        <v>77</v>
      </c>
      <c r="AY439" s="15" t="s">
        <v>130</v>
      </c>
      <c r="BE439" s="215">
        <f>IF(N439="základní",J439,0)</f>
        <v>0</v>
      </c>
      <c r="BF439" s="215">
        <f>IF(N439="snížená",J439,0)</f>
        <v>0</v>
      </c>
      <c r="BG439" s="215">
        <f>IF(N439="zákl. přenesená",J439,0)</f>
        <v>0</v>
      </c>
      <c r="BH439" s="215">
        <f>IF(N439="sníž. přenesená",J439,0)</f>
        <v>0</v>
      </c>
      <c r="BI439" s="215">
        <f>IF(N439="nulová",J439,0)</f>
        <v>0</v>
      </c>
      <c r="BJ439" s="15" t="s">
        <v>75</v>
      </c>
      <c r="BK439" s="215">
        <f>ROUND(I439*H439,2)</f>
        <v>0</v>
      </c>
      <c r="BL439" s="15" t="s">
        <v>228</v>
      </c>
      <c r="BM439" s="15" t="s">
        <v>1381</v>
      </c>
    </row>
    <row r="440" s="1" customFormat="1" ht="16.5" customHeight="1">
      <c r="B440" s="36"/>
      <c r="C440" s="204" t="s">
        <v>1382</v>
      </c>
      <c r="D440" s="204" t="s">
        <v>133</v>
      </c>
      <c r="E440" s="205" t="s">
        <v>1383</v>
      </c>
      <c r="F440" s="206" t="s">
        <v>1384</v>
      </c>
      <c r="G440" s="207" t="s">
        <v>267</v>
      </c>
      <c r="H440" s="208">
        <v>10.859999999999999</v>
      </c>
      <c r="I440" s="209"/>
      <c r="J440" s="210">
        <f>ROUND(I440*H440,2)</f>
        <v>0</v>
      </c>
      <c r="K440" s="206" t="s">
        <v>157</v>
      </c>
      <c r="L440" s="41"/>
      <c r="M440" s="211" t="s">
        <v>1</v>
      </c>
      <c r="N440" s="212" t="s">
        <v>38</v>
      </c>
      <c r="O440" s="77"/>
      <c r="P440" s="213">
        <f>O440*H440</f>
        <v>0</v>
      </c>
      <c r="Q440" s="213">
        <v>0.0013699999999999999</v>
      </c>
      <c r="R440" s="213">
        <f>Q440*H440</f>
        <v>0.014878199999999998</v>
      </c>
      <c r="S440" s="213">
        <v>0</v>
      </c>
      <c r="T440" s="214">
        <f>S440*H440</f>
        <v>0</v>
      </c>
      <c r="AR440" s="15" t="s">
        <v>228</v>
      </c>
      <c r="AT440" s="15" t="s">
        <v>133</v>
      </c>
      <c r="AU440" s="15" t="s">
        <v>77</v>
      </c>
      <c r="AY440" s="15" t="s">
        <v>130</v>
      </c>
      <c r="BE440" s="215">
        <f>IF(N440="základní",J440,0)</f>
        <v>0</v>
      </c>
      <c r="BF440" s="215">
        <f>IF(N440="snížená",J440,0)</f>
        <v>0</v>
      </c>
      <c r="BG440" s="215">
        <f>IF(N440="zákl. přenesená",J440,0)</f>
        <v>0</v>
      </c>
      <c r="BH440" s="215">
        <f>IF(N440="sníž. přenesená",J440,0)</f>
        <v>0</v>
      </c>
      <c r="BI440" s="215">
        <f>IF(N440="nulová",J440,0)</f>
        <v>0</v>
      </c>
      <c r="BJ440" s="15" t="s">
        <v>75</v>
      </c>
      <c r="BK440" s="215">
        <f>ROUND(I440*H440,2)</f>
        <v>0</v>
      </c>
      <c r="BL440" s="15" t="s">
        <v>228</v>
      </c>
      <c r="BM440" s="15" t="s">
        <v>1385</v>
      </c>
    </row>
    <row r="441" s="13" customFormat="1">
      <c r="B441" s="242"/>
      <c r="C441" s="243"/>
      <c r="D441" s="218" t="s">
        <v>139</v>
      </c>
      <c r="E441" s="244" t="s">
        <v>1</v>
      </c>
      <c r="F441" s="245" t="s">
        <v>1386</v>
      </c>
      <c r="G441" s="243"/>
      <c r="H441" s="244" t="s">
        <v>1</v>
      </c>
      <c r="I441" s="246"/>
      <c r="J441" s="243"/>
      <c r="K441" s="243"/>
      <c r="L441" s="247"/>
      <c r="M441" s="248"/>
      <c r="N441" s="249"/>
      <c r="O441" s="249"/>
      <c r="P441" s="249"/>
      <c r="Q441" s="249"/>
      <c r="R441" s="249"/>
      <c r="S441" s="249"/>
      <c r="T441" s="250"/>
      <c r="AT441" s="251" t="s">
        <v>139</v>
      </c>
      <c r="AU441" s="251" t="s">
        <v>77</v>
      </c>
      <c r="AV441" s="13" t="s">
        <v>75</v>
      </c>
      <c r="AW441" s="13" t="s">
        <v>30</v>
      </c>
      <c r="AX441" s="13" t="s">
        <v>67</v>
      </c>
      <c r="AY441" s="251" t="s">
        <v>130</v>
      </c>
    </row>
    <row r="442" s="11" customFormat="1">
      <c r="B442" s="216"/>
      <c r="C442" s="217"/>
      <c r="D442" s="218" t="s">
        <v>139</v>
      </c>
      <c r="E442" s="219" t="s">
        <v>1</v>
      </c>
      <c r="F442" s="220" t="s">
        <v>1387</v>
      </c>
      <c r="G442" s="217"/>
      <c r="H442" s="221">
        <v>10.859999999999999</v>
      </c>
      <c r="I442" s="222"/>
      <c r="J442" s="217"/>
      <c r="K442" s="217"/>
      <c r="L442" s="223"/>
      <c r="M442" s="224"/>
      <c r="N442" s="225"/>
      <c r="O442" s="225"/>
      <c r="P442" s="225"/>
      <c r="Q442" s="225"/>
      <c r="R442" s="225"/>
      <c r="S442" s="225"/>
      <c r="T442" s="226"/>
      <c r="AT442" s="227" t="s">
        <v>139</v>
      </c>
      <c r="AU442" s="227" t="s">
        <v>77</v>
      </c>
      <c r="AV442" s="11" t="s">
        <v>77</v>
      </c>
      <c r="AW442" s="11" t="s">
        <v>30</v>
      </c>
      <c r="AX442" s="11" t="s">
        <v>67</v>
      </c>
      <c r="AY442" s="227" t="s">
        <v>130</v>
      </c>
    </row>
    <row r="443" s="12" customFormat="1">
      <c r="B443" s="228"/>
      <c r="C443" s="229"/>
      <c r="D443" s="218" t="s">
        <v>139</v>
      </c>
      <c r="E443" s="230" t="s">
        <v>1</v>
      </c>
      <c r="F443" s="231" t="s">
        <v>141</v>
      </c>
      <c r="G443" s="229"/>
      <c r="H443" s="232">
        <v>10.859999999999999</v>
      </c>
      <c r="I443" s="233"/>
      <c r="J443" s="229"/>
      <c r="K443" s="229"/>
      <c r="L443" s="234"/>
      <c r="M443" s="239"/>
      <c r="N443" s="240"/>
      <c r="O443" s="240"/>
      <c r="P443" s="240"/>
      <c r="Q443" s="240"/>
      <c r="R443" s="240"/>
      <c r="S443" s="240"/>
      <c r="T443" s="241"/>
      <c r="AT443" s="238" t="s">
        <v>139</v>
      </c>
      <c r="AU443" s="238" t="s">
        <v>77</v>
      </c>
      <c r="AV443" s="12" t="s">
        <v>137</v>
      </c>
      <c r="AW443" s="12" t="s">
        <v>30</v>
      </c>
      <c r="AX443" s="12" t="s">
        <v>75</v>
      </c>
      <c r="AY443" s="238" t="s">
        <v>130</v>
      </c>
    </row>
    <row r="444" s="1" customFormat="1" ht="16.5" customHeight="1">
      <c r="B444" s="36"/>
      <c r="C444" s="204" t="s">
        <v>1388</v>
      </c>
      <c r="D444" s="204" t="s">
        <v>133</v>
      </c>
      <c r="E444" s="205" t="s">
        <v>1389</v>
      </c>
      <c r="F444" s="206" t="s">
        <v>1390</v>
      </c>
      <c r="G444" s="207" t="s">
        <v>267</v>
      </c>
      <c r="H444" s="208">
        <v>52.899999999999999</v>
      </c>
      <c r="I444" s="209"/>
      <c r="J444" s="210">
        <f>ROUND(I444*H444,2)</f>
        <v>0</v>
      </c>
      <c r="K444" s="206" t="s">
        <v>157</v>
      </c>
      <c r="L444" s="41"/>
      <c r="M444" s="211" t="s">
        <v>1</v>
      </c>
      <c r="N444" s="212" t="s">
        <v>38</v>
      </c>
      <c r="O444" s="77"/>
      <c r="P444" s="213">
        <f>O444*H444</f>
        <v>0</v>
      </c>
      <c r="Q444" s="213">
        <v>0.00174</v>
      </c>
      <c r="R444" s="213">
        <f>Q444*H444</f>
        <v>0.092046000000000003</v>
      </c>
      <c r="S444" s="213">
        <v>0</v>
      </c>
      <c r="T444" s="214">
        <f>S444*H444</f>
        <v>0</v>
      </c>
      <c r="AR444" s="15" t="s">
        <v>228</v>
      </c>
      <c r="AT444" s="15" t="s">
        <v>133</v>
      </c>
      <c r="AU444" s="15" t="s">
        <v>77</v>
      </c>
      <c r="AY444" s="15" t="s">
        <v>130</v>
      </c>
      <c r="BE444" s="215">
        <f>IF(N444="základní",J444,0)</f>
        <v>0</v>
      </c>
      <c r="BF444" s="215">
        <f>IF(N444="snížená",J444,0)</f>
        <v>0</v>
      </c>
      <c r="BG444" s="215">
        <f>IF(N444="zákl. přenesená",J444,0)</f>
        <v>0</v>
      </c>
      <c r="BH444" s="215">
        <f>IF(N444="sníž. přenesená",J444,0)</f>
        <v>0</v>
      </c>
      <c r="BI444" s="215">
        <f>IF(N444="nulová",J444,0)</f>
        <v>0</v>
      </c>
      <c r="BJ444" s="15" t="s">
        <v>75</v>
      </c>
      <c r="BK444" s="215">
        <f>ROUND(I444*H444,2)</f>
        <v>0</v>
      </c>
      <c r="BL444" s="15" t="s">
        <v>228</v>
      </c>
      <c r="BM444" s="15" t="s">
        <v>1391</v>
      </c>
    </row>
    <row r="445" s="13" customFormat="1">
      <c r="B445" s="242"/>
      <c r="C445" s="243"/>
      <c r="D445" s="218" t="s">
        <v>139</v>
      </c>
      <c r="E445" s="244" t="s">
        <v>1</v>
      </c>
      <c r="F445" s="245" t="s">
        <v>1392</v>
      </c>
      <c r="G445" s="243"/>
      <c r="H445" s="244" t="s">
        <v>1</v>
      </c>
      <c r="I445" s="246"/>
      <c r="J445" s="243"/>
      <c r="K445" s="243"/>
      <c r="L445" s="247"/>
      <c r="M445" s="248"/>
      <c r="N445" s="249"/>
      <c r="O445" s="249"/>
      <c r="P445" s="249"/>
      <c r="Q445" s="249"/>
      <c r="R445" s="249"/>
      <c r="S445" s="249"/>
      <c r="T445" s="250"/>
      <c r="AT445" s="251" t="s">
        <v>139</v>
      </c>
      <c r="AU445" s="251" t="s">
        <v>77</v>
      </c>
      <c r="AV445" s="13" t="s">
        <v>75</v>
      </c>
      <c r="AW445" s="13" t="s">
        <v>30</v>
      </c>
      <c r="AX445" s="13" t="s">
        <v>67</v>
      </c>
      <c r="AY445" s="251" t="s">
        <v>130</v>
      </c>
    </row>
    <row r="446" s="11" customFormat="1">
      <c r="B446" s="216"/>
      <c r="C446" s="217"/>
      <c r="D446" s="218" t="s">
        <v>139</v>
      </c>
      <c r="E446" s="219" t="s">
        <v>1</v>
      </c>
      <c r="F446" s="220" t="s">
        <v>1393</v>
      </c>
      <c r="G446" s="217"/>
      <c r="H446" s="221">
        <v>52.899999999999999</v>
      </c>
      <c r="I446" s="222"/>
      <c r="J446" s="217"/>
      <c r="K446" s="217"/>
      <c r="L446" s="223"/>
      <c r="M446" s="224"/>
      <c r="N446" s="225"/>
      <c r="O446" s="225"/>
      <c r="P446" s="225"/>
      <c r="Q446" s="225"/>
      <c r="R446" s="225"/>
      <c r="S446" s="225"/>
      <c r="T446" s="226"/>
      <c r="AT446" s="227" t="s">
        <v>139</v>
      </c>
      <c r="AU446" s="227" t="s">
        <v>77</v>
      </c>
      <c r="AV446" s="11" t="s">
        <v>77</v>
      </c>
      <c r="AW446" s="11" t="s">
        <v>30</v>
      </c>
      <c r="AX446" s="11" t="s">
        <v>67</v>
      </c>
      <c r="AY446" s="227" t="s">
        <v>130</v>
      </c>
    </row>
    <row r="447" s="12" customFormat="1">
      <c r="B447" s="228"/>
      <c r="C447" s="229"/>
      <c r="D447" s="218" t="s">
        <v>139</v>
      </c>
      <c r="E447" s="230" t="s">
        <v>1</v>
      </c>
      <c r="F447" s="231" t="s">
        <v>141</v>
      </c>
      <c r="G447" s="229"/>
      <c r="H447" s="232">
        <v>52.899999999999999</v>
      </c>
      <c r="I447" s="233"/>
      <c r="J447" s="229"/>
      <c r="K447" s="229"/>
      <c r="L447" s="234"/>
      <c r="M447" s="239"/>
      <c r="N447" s="240"/>
      <c r="O447" s="240"/>
      <c r="P447" s="240"/>
      <c r="Q447" s="240"/>
      <c r="R447" s="240"/>
      <c r="S447" s="240"/>
      <c r="T447" s="241"/>
      <c r="AT447" s="238" t="s">
        <v>139</v>
      </c>
      <c r="AU447" s="238" t="s">
        <v>77</v>
      </c>
      <c r="AV447" s="12" t="s">
        <v>137</v>
      </c>
      <c r="AW447" s="12" t="s">
        <v>30</v>
      </c>
      <c r="AX447" s="12" t="s">
        <v>75</v>
      </c>
      <c r="AY447" s="238" t="s">
        <v>130</v>
      </c>
    </row>
    <row r="448" s="1" customFormat="1" ht="16.5" customHeight="1">
      <c r="B448" s="36"/>
      <c r="C448" s="204" t="s">
        <v>1394</v>
      </c>
      <c r="D448" s="204" t="s">
        <v>133</v>
      </c>
      <c r="E448" s="205" t="s">
        <v>1395</v>
      </c>
      <c r="F448" s="206" t="s">
        <v>1396</v>
      </c>
      <c r="G448" s="207" t="s">
        <v>162</v>
      </c>
      <c r="H448" s="208">
        <v>2</v>
      </c>
      <c r="I448" s="209"/>
      <c r="J448" s="210">
        <f>ROUND(I448*H448,2)</f>
        <v>0</v>
      </c>
      <c r="K448" s="206" t="s">
        <v>157</v>
      </c>
      <c r="L448" s="41"/>
      <c r="M448" s="211" t="s">
        <v>1</v>
      </c>
      <c r="N448" s="212" t="s">
        <v>38</v>
      </c>
      <c r="O448" s="77"/>
      <c r="P448" s="213">
        <f>O448*H448</f>
        <v>0</v>
      </c>
      <c r="Q448" s="213">
        <v>0.00020000000000000001</v>
      </c>
      <c r="R448" s="213">
        <f>Q448*H448</f>
        <v>0.00040000000000000002</v>
      </c>
      <c r="S448" s="213">
        <v>0</v>
      </c>
      <c r="T448" s="214">
        <f>S448*H448</f>
        <v>0</v>
      </c>
      <c r="AR448" s="15" t="s">
        <v>228</v>
      </c>
      <c r="AT448" s="15" t="s">
        <v>133</v>
      </c>
      <c r="AU448" s="15" t="s">
        <v>77</v>
      </c>
      <c r="AY448" s="15" t="s">
        <v>130</v>
      </c>
      <c r="BE448" s="215">
        <f>IF(N448="základní",J448,0)</f>
        <v>0</v>
      </c>
      <c r="BF448" s="215">
        <f>IF(N448="snížená",J448,0)</f>
        <v>0</v>
      </c>
      <c r="BG448" s="215">
        <f>IF(N448="zákl. přenesená",J448,0)</f>
        <v>0</v>
      </c>
      <c r="BH448" s="215">
        <f>IF(N448="sníž. přenesená",J448,0)</f>
        <v>0</v>
      </c>
      <c r="BI448" s="215">
        <f>IF(N448="nulová",J448,0)</f>
        <v>0</v>
      </c>
      <c r="BJ448" s="15" t="s">
        <v>75</v>
      </c>
      <c r="BK448" s="215">
        <f>ROUND(I448*H448,2)</f>
        <v>0</v>
      </c>
      <c r="BL448" s="15" t="s">
        <v>228</v>
      </c>
      <c r="BM448" s="15" t="s">
        <v>1397</v>
      </c>
    </row>
    <row r="449" s="13" customFormat="1">
      <c r="B449" s="242"/>
      <c r="C449" s="243"/>
      <c r="D449" s="218" t="s">
        <v>139</v>
      </c>
      <c r="E449" s="244" t="s">
        <v>1</v>
      </c>
      <c r="F449" s="245" t="s">
        <v>1398</v>
      </c>
      <c r="G449" s="243"/>
      <c r="H449" s="244" t="s">
        <v>1</v>
      </c>
      <c r="I449" s="246"/>
      <c r="J449" s="243"/>
      <c r="K449" s="243"/>
      <c r="L449" s="247"/>
      <c r="M449" s="248"/>
      <c r="N449" s="249"/>
      <c r="O449" s="249"/>
      <c r="P449" s="249"/>
      <c r="Q449" s="249"/>
      <c r="R449" s="249"/>
      <c r="S449" s="249"/>
      <c r="T449" s="250"/>
      <c r="AT449" s="251" t="s">
        <v>139</v>
      </c>
      <c r="AU449" s="251" t="s">
        <v>77</v>
      </c>
      <c r="AV449" s="13" t="s">
        <v>75</v>
      </c>
      <c r="AW449" s="13" t="s">
        <v>30</v>
      </c>
      <c r="AX449" s="13" t="s">
        <v>67</v>
      </c>
      <c r="AY449" s="251" t="s">
        <v>130</v>
      </c>
    </row>
    <row r="450" s="11" customFormat="1">
      <c r="B450" s="216"/>
      <c r="C450" s="217"/>
      <c r="D450" s="218" t="s">
        <v>139</v>
      </c>
      <c r="E450" s="219" t="s">
        <v>1</v>
      </c>
      <c r="F450" s="220" t="s">
        <v>77</v>
      </c>
      <c r="G450" s="217"/>
      <c r="H450" s="221">
        <v>2</v>
      </c>
      <c r="I450" s="222"/>
      <c r="J450" s="217"/>
      <c r="K450" s="217"/>
      <c r="L450" s="223"/>
      <c r="M450" s="224"/>
      <c r="N450" s="225"/>
      <c r="O450" s="225"/>
      <c r="P450" s="225"/>
      <c r="Q450" s="225"/>
      <c r="R450" s="225"/>
      <c r="S450" s="225"/>
      <c r="T450" s="226"/>
      <c r="AT450" s="227" t="s">
        <v>139</v>
      </c>
      <c r="AU450" s="227" t="s">
        <v>77</v>
      </c>
      <c r="AV450" s="11" t="s">
        <v>77</v>
      </c>
      <c r="AW450" s="11" t="s">
        <v>30</v>
      </c>
      <c r="AX450" s="11" t="s">
        <v>67</v>
      </c>
      <c r="AY450" s="227" t="s">
        <v>130</v>
      </c>
    </row>
    <row r="451" s="12" customFormat="1">
      <c r="B451" s="228"/>
      <c r="C451" s="229"/>
      <c r="D451" s="218" t="s">
        <v>139</v>
      </c>
      <c r="E451" s="230" t="s">
        <v>1</v>
      </c>
      <c r="F451" s="231" t="s">
        <v>141</v>
      </c>
      <c r="G451" s="229"/>
      <c r="H451" s="232">
        <v>2</v>
      </c>
      <c r="I451" s="233"/>
      <c r="J451" s="229"/>
      <c r="K451" s="229"/>
      <c r="L451" s="234"/>
      <c r="M451" s="239"/>
      <c r="N451" s="240"/>
      <c r="O451" s="240"/>
      <c r="P451" s="240"/>
      <c r="Q451" s="240"/>
      <c r="R451" s="240"/>
      <c r="S451" s="240"/>
      <c r="T451" s="241"/>
      <c r="AT451" s="238" t="s">
        <v>139</v>
      </c>
      <c r="AU451" s="238" t="s">
        <v>77</v>
      </c>
      <c r="AV451" s="12" t="s">
        <v>137</v>
      </c>
      <c r="AW451" s="12" t="s">
        <v>30</v>
      </c>
      <c r="AX451" s="12" t="s">
        <v>75</v>
      </c>
      <c r="AY451" s="238" t="s">
        <v>130</v>
      </c>
    </row>
    <row r="452" s="1" customFormat="1" ht="16.5" customHeight="1">
      <c r="B452" s="36"/>
      <c r="C452" s="204" t="s">
        <v>1399</v>
      </c>
      <c r="D452" s="204" t="s">
        <v>133</v>
      </c>
      <c r="E452" s="205" t="s">
        <v>1400</v>
      </c>
      <c r="F452" s="206" t="s">
        <v>1401</v>
      </c>
      <c r="G452" s="207" t="s">
        <v>162</v>
      </c>
      <c r="H452" s="208">
        <v>6</v>
      </c>
      <c r="I452" s="209"/>
      <c r="J452" s="210">
        <f>ROUND(I452*H452,2)</f>
        <v>0</v>
      </c>
      <c r="K452" s="206" t="s">
        <v>157</v>
      </c>
      <c r="L452" s="41"/>
      <c r="M452" s="211" t="s">
        <v>1</v>
      </c>
      <c r="N452" s="212" t="s">
        <v>38</v>
      </c>
      <c r="O452" s="77"/>
      <c r="P452" s="213">
        <f>O452*H452</f>
        <v>0</v>
      </c>
      <c r="Q452" s="213">
        <v>0.00025000000000000001</v>
      </c>
      <c r="R452" s="213">
        <f>Q452*H452</f>
        <v>0.0015</v>
      </c>
      <c r="S452" s="213">
        <v>0</v>
      </c>
      <c r="T452" s="214">
        <f>S452*H452</f>
        <v>0</v>
      </c>
      <c r="AR452" s="15" t="s">
        <v>228</v>
      </c>
      <c r="AT452" s="15" t="s">
        <v>133</v>
      </c>
      <c r="AU452" s="15" t="s">
        <v>77</v>
      </c>
      <c r="AY452" s="15" t="s">
        <v>130</v>
      </c>
      <c r="BE452" s="215">
        <f>IF(N452="základní",J452,0)</f>
        <v>0</v>
      </c>
      <c r="BF452" s="215">
        <f>IF(N452="snížená",J452,0)</f>
        <v>0</v>
      </c>
      <c r="BG452" s="215">
        <f>IF(N452="zákl. přenesená",J452,0)</f>
        <v>0</v>
      </c>
      <c r="BH452" s="215">
        <f>IF(N452="sníž. přenesená",J452,0)</f>
        <v>0</v>
      </c>
      <c r="BI452" s="215">
        <f>IF(N452="nulová",J452,0)</f>
        <v>0</v>
      </c>
      <c r="BJ452" s="15" t="s">
        <v>75</v>
      </c>
      <c r="BK452" s="215">
        <f>ROUND(I452*H452,2)</f>
        <v>0</v>
      </c>
      <c r="BL452" s="15" t="s">
        <v>228</v>
      </c>
      <c r="BM452" s="15" t="s">
        <v>1402</v>
      </c>
    </row>
    <row r="453" s="13" customFormat="1">
      <c r="B453" s="242"/>
      <c r="C453" s="243"/>
      <c r="D453" s="218" t="s">
        <v>139</v>
      </c>
      <c r="E453" s="244" t="s">
        <v>1</v>
      </c>
      <c r="F453" s="245" t="s">
        <v>1403</v>
      </c>
      <c r="G453" s="243"/>
      <c r="H453" s="244" t="s">
        <v>1</v>
      </c>
      <c r="I453" s="246"/>
      <c r="J453" s="243"/>
      <c r="K453" s="243"/>
      <c r="L453" s="247"/>
      <c r="M453" s="248"/>
      <c r="N453" s="249"/>
      <c r="O453" s="249"/>
      <c r="P453" s="249"/>
      <c r="Q453" s="249"/>
      <c r="R453" s="249"/>
      <c r="S453" s="249"/>
      <c r="T453" s="250"/>
      <c r="AT453" s="251" t="s">
        <v>139</v>
      </c>
      <c r="AU453" s="251" t="s">
        <v>77</v>
      </c>
      <c r="AV453" s="13" t="s">
        <v>75</v>
      </c>
      <c r="AW453" s="13" t="s">
        <v>30</v>
      </c>
      <c r="AX453" s="13" t="s">
        <v>67</v>
      </c>
      <c r="AY453" s="251" t="s">
        <v>130</v>
      </c>
    </row>
    <row r="454" s="11" customFormat="1">
      <c r="B454" s="216"/>
      <c r="C454" s="217"/>
      <c r="D454" s="218" t="s">
        <v>139</v>
      </c>
      <c r="E454" s="219" t="s">
        <v>1</v>
      </c>
      <c r="F454" s="220" t="s">
        <v>164</v>
      </c>
      <c r="G454" s="217"/>
      <c r="H454" s="221">
        <v>6</v>
      </c>
      <c r="I454" s="222"/>
      <c r="J454" s="217"/>
      <c r="K454" s="217"/>
      <c r="L454" s="223"/>
      <c r="M454" s="224"/>
      <c r="N454" s="225"/>
      <c r="O454" s="225"/>
      <c r="P454" s="225"/>
      <c r="Q454" s="225"/>
      <c r="R454" s="225"/>
      <c r="S454" s="225"/>
      <c r="T454" s="226"/>
      <c r="AT454" s="227" t="s">
        <v>139</v>
      </c>
      <c r="AU454" s="227" t="s">
        <v>77</v>
      </c>
      <c r="AV454" s="11" t="s">
        <v>77</v>
      </c>
      <c r="AW454" s="11" t="s">
        <v>30</v>
      </c>
      <c r="AX454" s="11" t="s">
        <v>67</v>
      </c>
      <c r="AY454" s="227" t="s">
        <v>130</v>
      </c>
    </row>
    <row r="455" s="12" customFormat="1">
      <c r="B455" s="228"/>
      <c r="C455" s="229"/>
      <c r="D455" s="218" t="s">
        <v>139</v>
      </c>
      <c r="E455" s="230" t="s">
        <v>1</v>
      </c>
      <c r="F455" s="231" t="s">
        <v>141</v>
      </c>
      <c r="G455" s="229"/>
      <c r="H455" s="232">
        <v>6</v>
      </c>
      <c r="I455" s="233"/>
      <c r="J455" s="229"/>
      <c r="K455" s="229"/>
      <c r="L455" s="234"/>
      <c r="M455" s="239"/>
      <c r="N455" s="240"/>
      <c r="O455" s="240"/>
      <c r="P455" s="240"/>
      <c r="Q455" s="240"/>
      <c r="R455" s="240"/>
      <c r="S455" s="240"/>
      <c r="T455" s="241"/>
      <c r="AT455" s="238" t="s">
        <v>139</v>
      </c>
      <c r="AU455" s="238" t="s">
        <v>77</v>
      </c>
      <c r="AV455" s="12" t="s">
        <v>137</v>
      </c>
      <c r="AW455" s="12" t="s">
        <v>30</v>
      </c>
      <c r="AX455" s="12" t="s">
        <v>75</v>
      </c>
      <c r="AY455" s="238" t="s">
        <v>130</v>
      </c>
    </row>
    <row r="456" s="1" customFormat="1" ht="16.5" customHeight="1">
      <c r="B456" s="36"/>
      <c r="C456" s="204" t="s">
        <v>1404</v>
      </c>
      <c r="D456" s="204" t="s">
        <v>133</v>
      </c>
      <c r="E456" s="205" t="s">
        <v>371</v>
      </c>
      <c r="F456" s="206" t="s">
        <v>372</v>
      </c>
      <c r="G456" s="207" t="s">
        <v>373</v>
      </c>
      <c r="H456" s="262"/>
      <c r="I456" s="209"/>
      <c r="J456" s="210">
        <f>ROUND(I456*H456,2)</f>
        <v>0</v>
      </c>
      <c r="K456" s="206" t="s">
        <v>157</v>
      </c>
      <c r="L456" s="41"/>
      <c r="M456" s="211" t="s">
        <v>1</v>
      </c>
      <c r="N456" s="212" t="s">
        <v>38</v>
      </c>
      <c r="O456" s="77"/>
      <c r="P456" s="213">
        <f>O456*H456</f>
        <v>0</v>
      </c>
      <c r="Q456" s="213">
        <v>0</v>
      </c>
      <c r="R456" s="213">
        <f>Q456*H456</f>
        <v>0</v>
      </c>
      <c r="S456" s="213">
        <v>0</v>
      </c>
      <c r="T456" s="214">
        <f>S456*H456</f>
        <v>0</v>
      </c>
      <c r="AR456" s="15" t="s">
        <v>228</v>
      </c>
      <c r="AT456" s="15" t="s">
        <v>133</v>
      </c>
      <c r="AU456" s="15" t="s">
        <v>77</v>
      </c>
      <c r="AY456" s="15" t="s">
        <v>130</v>
      </c>
      <c r="BE456" s="215">
        <f>IF(N456="základní",J456,0)</f>
        <v>0</v>
      </c>
      <c r="BF456" s="215">
        <f>IF(N456="snížená",J456,0)</f>
        <v>0</v>
      </c>
      <c r="BG456" s="215">
        <f>IF(N456="zákl. přenesená",J456,0)</f>
        <v>0</v>
      </c>
      <c r="BH456" s="215">
        <f>IF(N456="sníž. přenesená",J456,0)</f>
        <v>0</v>
      </c>
      <c r="BI456" s="215">
        <f>IF(N456="nulová",J456,0)</f>
        <v>0</v>
      </c>
      <c r="BJ456" s="15" t="s">
        <v>75</v>
      </c>
      <c r="BK456" s="215">
        <f>ROUND(I456*H456,2)</f>
        <v>0</v>
      </c>
      <c r="BL456" s="15" t="s">
        <v>228</v>
      </c>
      <c r="BM456" s="15" t="s">
        <v>1405</v>
      </c>
    </row>
    <row r="457" s="10" customFormat="1" ht="22.8" customHeight="1">
      <c r="B457" s="188"/>
      <c r="C457" s="189"/>
      <c r="D457" s="190" t="s">
        <v>66</v>
      </c>
      <c r="E457" s="202" t="s">
        <v>409</v>
      </c>
      <c r="F457" s="202" t="s">
        <v>410</v>
      </c>
      <c r="G457" s="189"/>
      <c r="H457" s="189"/>
      <c r="I457" s="192"/>
      <c r="J457" s="203">
        <f>BK457</f>
        <v>0</v>
      </c>
      <c r="K457" s="189"/>
      <c r="L457" s="194"/>
      <c r="M457" s="195"/>
      <c r="N457" s="196"/>
      <c r="O457" s="196"/>
      <c r="P457" s="197">
        <f>SUM(P458:P483)</f>
        <v>0</v>
      </c>
      <c r="Q457" s="196"/>
      <c r="R457" s="197">
        <f>SUM(R458:R483)</f>
        <v>0.030258</v>
      </c>
      <c r="S457" s="196"/>
      <c r="T457" s="198">
        <f>SUM(T458:T483)</f>
        <v>0.73599999999999999</v>
      </c>
      <c r="AR457" s="199" t="s">
        <v>77</v>
      </c>
      <c r="AT457" s="200" t="s">
        <v>66</v>
      </c>
      <c r="AU457" s="200" t="s">
        <v>75</v>
      </c>
      <c r="AY457" s="199" t="s">
        <v>130</v>
      </c>
      <c r="BK457" s="201">
        <f>SUM(BK458:BK483)</f>
        <v>0</v>
      </c>
    </row>
    <row r="458" s="1" customFormat="1" ht="16.5" customHeight="1">
      <c r="B458" s="36"/>
      <c r="C458" s="204" t="s">
        <v>1406</v>
      </c>
      <c r="D458" s="204" t="s">
        <v>133</v>
      </c>
      <c r="E458" s="205" t="s">
        <v>1407</v>
      </c>
      <c r="F458" s="206" t="s">
        <v>1408</v>
      </c>
      <c r="G458" s="207" t="s">
        <v>267</v>
      </c>
      <c r="H458" s="208">
        <v>14.300000000000001</v>
      </c>
      <c r="I458" s="209"/>
      <c r="J458" s="210">
        <f>ROUND(I458*H458,2)</f>
        <v>0</v>
      </c>
      <c r="K458" s="206" t="s">
        <v>1</v>
      </c>
      <c r="L458" s="41"/>
      <c r="M458" s="211" t="s">
        <v>1</v>
      </c>
      <c r="N458" s="212" t="s">
        <v>38</v>
      </c>
      <c r="O458" s="77"/>
      <c r="P458" s="213">
        <f>O458*H458</f>
        <v>0</v>
      </c>
      <c r="Q458" s="213">
        <v>6.0000000000000002E-05</v>
      </c>
      <c r="R458" s="213">
        <f>Q458*H458</f>
        <v>0.00085800000000000004</v>
      </c>
      <c r="S458" s="213">
        <v>0</v>
      </c>
      <c r="T458" s="214">
        <f>S458*H458</f>
        <v>0</v>
      </c>
      <c r="AR458" s="15" t="s">
        <v>228</v>
      </c>
      <c r="AT458" s="15" t="s">
        <v>133</v>
      </c>
      <c r="AU458" s="15" t="s">
        <v>77</v>
      </c>
      <c r="AY458" s="15" t="s">
        <v>130</v>
      </c>
      <c r="BE458" s="215">
        <f>IF(N458="základní",J458,0)</f>
        <v>0</v>
      </c>
      <c r="BF458" s="215">
        <f>IF(N458="snížená",J458,0)</f>
        <v>0</v>
      </c>
      <c r="BG458" s="215">
        <f>IF(N458="zákl. přenesená",J458,0)</f>
        <v>0</v>
      </c>
      <c r="BH458" s="215">
        <f>IF(N458="sníž. přenesená",J458,0)</f>
        <v>0</v>
      </c>
      <c r="BI458" s="215">
        <f>IF(N458="nulová",J458,0)</f>
        <v>0</v>
      </c>
      <c r="BJ458" s="15" t="s">
        <v>75</v>
      </c>
      <c r="BK458" s="215">
        <f>ROUND(I458*H458,2)</f>
        <v>0</v>
      </c>
      <c r="BL458" s="15" t="s">
        <v>228</v>
      </c>
      <c r="BM458" s="15" t="s">
        <v>1409</v>
      </c>
    </row>
    <row r="459" s="11" customFormat="1">
      <c r="B459" s="216"/>
      <c r="C459" s="217"/>
      <c r="D459" s="218" t="s">
        <v>139</v>
      </c>
      <c r="E459" s="219" t="s">
        <v>1</v>
      </c>
      <c r="F459" s="220" t="s">
        <v>1410</v>
      </c>
      <c r="G459" s="217"/>
      <c r="H459" s="221">
        <v>6.25</v>
      </c>
      <c r="I459" s="222"/>
      <c r="J459" s="217"/>
      <c r="K459" s="217"/>
      <c r="L459" s="223"/>
      <c r="M459" s="224"/>
      <c r="N459" s="225"/>
      <c r="O459" s="225"/>
      <c r="P459" s="225"/>
      <c r="Q459" s="225"/>
      <c r="R459" s="225"/>
      <c r="S459" s="225"/>
      <c r="T459" s="226"/>
      <c r="AT459" s="227" t="s">
        <v>139</v>
      </c>
      <c r="AU459" s="227" t="s">
        <v>77</v>
      </c>
      <c r="AV459" s="11" t="s">
        <v>77</v>
      </c>
      <c r="AW459" s="11" t="s">
        <v>30</v>
      </c>
      <c r="AX459" s="11" t="s">
        <v>67</v>
      </c>
      <c r="AY459" s="227" t="s">
        <v>130</v>
      </c>
    </row>
    <row r="460" s="11" customFormat="1">
      <c r="B460" s="216"/>
      <c r="C460" s="217"/>
      <c r="D460" s="218" t="s">
        <v>139</v>
      </c>
      <c r="E460" s="219" t="s">
        <v>1</v>
      </c>
      <c r="F460" s="220" t="s">
        <v>1411</v>
      </c>
      <c r="G460" s="217"/>
      <c r="H460" s="221">
        <v>3.2000000000000002</v>
      </c>
      <c r="I460" s="222"/>
      <c r="J460" s="217"/>
      <c r="K460" s="217"/>
      <c r="L460" s="223"/>
      <c r="M460" s="224"/>
      <c r="N460" s="225"/>
      <c r="O460" s="225"/>
      <c r="P460" s="225"/>
      <c r="Q460" s="225"/>
      <c r="R460" s="225"/>
      <c r="S460" s="225"/>
      <c r="T460" s="226"/>
      <c r="AT460" s="227" t="s">
        <v>139</v>
      </c>
      <c r="AU460" s="227" t="s">
        <v>77</v>
      </c>
      <c r="AV460" s="11" t="s">
        <v>77</v>
      </c>
      <c r="AW460" s="11" t="s">
        <v>30</v>
      </c>
      <c r="AX460" s="11" t="s">
        <v>67</v>
      </c>
      <c r="AY460" s="227" t="s">
        <v>130</v>
      </c>
    </row>
    <row r="461" s="11" customFormat="1">
      <c r="B461" s="216"/>
      <c r="C461" s="217"/>
      <c r="D461" s="218" t="s">
        <v>139</v>
      </c>
      <c r="E461" s="219" t="s">
        <v>1</v>
      </c>
      <c r="F461" s="220" t="s">
        <v>1412</v>
      </c>
      <c r="G461" s="217"/>
      <c r="H461" s="221">
        <v>4.8499999999999996</v>
      </c>
      <c r="I461" s="222"/>
      <c r="J461" s="217"/>
      <c r="K461" s="217"/>
      <c r="L461" s="223"/>
      <c r="M461" s="224"/>
      <c r="N461" s="225"/>
      <c r="O461" s="225"/>
      <c r="P461" s="225"/>
      <c r="Q461" s="225"/>
      <c r="R461" s="225"/>
      <c r="S461" s="225"/>
      <c r="T461" s="226"/>
      <c r="AT461" s="227" t="s">
        <v>139</v>
      </c>
      <c r="AU461" s="227" t="s">
        <v>77</v>
      </c>
      <c r="AV461" s="11" t="s">
        <v>77</v>
      </c>
      <c r="AW461" s="11" t="s">
        <v>30</v>
      </c>
      <c r="AX461" s="11" t="s">
        <v>67</v>
      </c>
      <c r="AY461" s="227" t="s">
        <v>130</v>
      </c>
    </row>
    <row r="462" s="12" customFormat="1">
      <c r="B462" s="228"/>
      <c r="C462" s="229"/>
      <c r="D462" s="218" t="s">
        <v>139</v>
      </c>
      <c r="E462" s="230" t="s">
        <v>1</v>
      </c>
      <c r="F462" s="231" t="s">
        <v>141</v>
      </c>
      <c r="G462" s="229"/>
      <c r="H462" s="232">
        <v>14.299999999999999</v>
      </c>
      <c r="I462" s="233"/>
      <c r="J462" s="229"/>
      <c r="K462" s="229"/>
      <c r="L462" s="234"/>
      <c r="M462" s="239"/>
      <c r="N462" s="240"/>
      <c r="O462" s="240"/>
      <c r="P462" s="240"/>
      <c r="Q462" s="240"/>
      <c r="R462" s="240"/>
      <c r="S462" s="240"/>
      <c r="T462" s="241"/>
      <c r="AT462" s="238" t="s">
        <v>139</v>
      </c>
      <c r="AU462" s="238" t="s">
        <v>77</v>
      </c>
      <c r="AV462" s="12" t="s">
        <v>137</v>
      </c>
      <c r="AW462" s="12" t="s">
        <v>30</v>
      </c>
      <c r="AX462" s="12" t="s">
        <v>75</v>
      </c>
      <c r="AY462" s="238" t="s">
        <v>130</v>
      </c>
    </row>
    <row r="463" s="1" customFormat="1" ht="16.5" customHeight="1">
      <c r="B463" s="36"/>
      <c r="C463" s="204" t="s">
        <v>1413</v>
      </c>
      <c r="D463" s="204" t="s">
        <v>133</v>
      </c>
      <c r="E463" s="205" t="s">
        <v>1414</v>
      </c>
      <c r="F463" s="206" t="s">
        <v>1415</v>
      </c>
      <c r="G463" s="207" t="s">
        <v>162</v>
      </c>
      <c r="H463" s="208">
        <v>1</v>
      </c>
      <c r="I463" s="209"/>
      <c r="J463" s="210">
        <f>ROUND(I463*H463,2)</f>
        <v>0</v>
      </c>
      <c r="K463" s="206" t="s">
        <v>1</v>
      </c>
      <c r="L463" s="41"/>
      <c r="M463" s="211" t="s">
        <v>1</v>
      </c>
      <c r="N463" s="212" t="s">
        <v>38</v>
      </c>
      <c r="O463" s="77"/>
      <c r="P463" s="213">
        <f>O463*H463</f>
        <v>0</v>
      </c>
      <c r="Q463" s="213">
        <v>0</v>
      </c>
      <c r="R463" s="213">
        <f>Q463*H463</f>
        <v>0</v>
      </c>
      <c r="S463" s="213">
        <v>0</v>
      </c>
      <c r="T463" s="214">
        <f>S463*H463</f>
        <v>0</v>
      </c>
      <c r="AR463" s="15" t="s">
        <v>228</v>
      </c>
      <c r="AT463" s="15" t="s">
        <v>133</v>
      </c>
      <c r="AU463" s="15" t="s">
        <v>77</v>
      </c>
      <c r="AY463" s="15" t="s">
        <v>130</v>
      </c>
      <c r="BE463" s="215">
        <f>IF(N463="základní",J463,0)</f>
        <v>0</v>
      </c>
      <c r="BF463" s="215">
        <f>IF(N463="snížená",J463,0)</f>
        <v>0</v>
      </c>
      <c r="BG463" s="215">
        <f>IF(N463="zákl. přenesená",J463,0)</f>
        <v>0</v>
      </c>
      <c r="BH463" s="215">
        <f>IF(N463="sníž. přenesená",J463,0)</f>
        <v>0</v>
      </c>
      <c r="BI463" s="215">
        <f>IF(N463="nulová",J463,0)</f>
        <v>0</v>
      </c>
      <c r="BJ463" s="15" t="s">
        <v>75</v>
      </c>
      <c r="BK463" s="215">
        <f>ROUND(I463*H463,2)</f>
        <v>0</v>
      </c>
      <c r="BL463" s="15" t="s">
        <v>228</v>
      </c>
      <c r="BM463" s="15" t="s">
        <v>1416</v>
      </c>
    </row>
    <row r="464" s="1" customFormat="1" ht="16.5" customHeight="1">
      <c r="B464" s="36"/>
      <c r="C464" s="204" t="s">
        <v>1417</v>
      </c>
      <c r="D464" s="204" t="s">
        <v>133</v>
      </c>
      <c r="E464" s="205" t="s">
        <v>1418</v>
      </c>
      <c r="F464" s="206" t="s">
        <v>1419</v>
      </c>
      <c r="G464" s="207" t="s">
        <v>162</v>
      </c>
      <c r="H464" s="208">
        <v>1</v>
      </c>
      <c r="I464" s="209"/>
      <c r="J464" s="210">
        <f>ROUND(I464*H464,2)</f>
        <v>0</v>
      </c>
      <c r="K464" s="206" t="s">
        <v>1</v>
      </c>
      <c r="L464" s="41"/>
      <c r="M464" s="211" t="s">
        <v>1</v>
      </c>
      <c r="N464" s="212" t="s">
        <v>38</v>
      </c>
      <c r="O464" s="77"/>
      <c r="P464" s="213">
        <f>O464*H464</f>
        <v>0</v>
      </c>
      <c r="Q464" s="213">
        <v>0</v>
      </c>
      <c r="R464" s="213">
        <f>Q464*H464</f>
        <v>0</v>
      </c>
      <c r="S464" s="213">
        <v>0</v>
      </c>
      <c r="T464" s="214">
        <f>S464*H464</f>
        <v>0</v>
      </c>
      <c r="AR464" s="15" t="s">
        <v>228</v>
      </c>
      <c r="AT464" s="15" t="s">
        <v>133</v>
      </c>
      <c r="AU464" s="15" t="s">
        <v>77</v>
      </c>
      <c r="AY464" s="15" t="s">
        <v>130</v>
      </c>
      <c r="BE464" s="215">
        <f>IF(N464="základní",J464,0)</f>
        <v>0</v>
      </c>
      <c r="BF464" s="215">
        <f>IF(N464="snížená",J464,0)</f>
        <v>0</v>
      </c>
      <c r="BG464" s="215">
        <f>IF(N464="zákl. přenesená",J464,0)</f>
        <v>0</v>
      </c>
      <c r="BH464" s="215">
        <f>IF(N464="sníž. přenesená",J464,0)</f>
        <v>0</v>
      </c>
      <c r="BI464" s="215">
        <f>IF(N464="nulová",J464,0)</f>
        <v>0</v>
      </c>
      <c r="BJ464" s="15" t="s">
        <v>75</v>
      </c>
      <c r="BK464" s="215">
        <f>ROUND(I464*H464,2)</f>
        <v>0</v>
      </c>
      <c r="BL464" s="15" t="s">
        <v>228</v>
      </c>
      <c r="BM464" s="15" t="s">
        <v>1420</v>
      </c>
    </row>
    <row r="465" s="1" customFormat="1" ht="16.5" customHeight="1">
      <c r="B465" s="36"/>
      <c r="C465" s="204" t="s">
        <v>1421</v>
      </c>
      <c r="D465" s="204" t="s">
        <v>133</v>
      </c>
      <c r="E465" s="205" t="s">
        <v>1422</v>
      </c>
      <c r="F465" s="206" t="s">
        <v>1423</v>
      </c>
      <c r="G465" s="207" t="s">
        <v>162</v>
      </c>
      <c r="H465" s="208">
        <v>1</v>
      </c>
      <c r="I465" s="209"/>
      <c r="J465" s="210">
        <f>ROUND(I465*H465,2)</f>
        <v>0</v>
      </c>
      <c r="K465" s="206" t="s">
        <v>1</v>
      </c>
      <c r="L465" s="41"/>
      <c r="M465" s="211" t="s">
        <v>1</v>
      </c>
      <c r="N465" s="212" t="s">
        <v>38</v>
      </c>
      <c r="O465" s="77"/>
      <c r="P465" s="213">
        <f>O465*H465</f>
        <v>0</v>
      </c>
      <c r="Q465" s="213">
        <v>0</v>
      </c>
      <c r="R465" s="213">
        <f>Q465*H465</f>
        <v>0</v>
      </c>
      <c r="S465" s="213">
        <v>0</v>
      </c>
      <c r="T465" s="214">
        <f>S465*H465</f>
        <v>0</v>
      </c>
      <c r="AR465" s="15" t="s">
        <v>228</v>
      </c>
      <c r="AT465" s="15" t="s">
        <v>133</v>
      </c>
      <c r="AU465" s="15" t="s">
        <v>77</v>
      </c>
      <c r="AY465" s="15" t="s">
        <v>130</v>
      </c>
      <c r="BE465" s="215">
        <f>IF(N465="základní",J465,0)</f>
        <v>0</v>
      </c>
      <c r="BF465" s="215">
        <f>IF(N465="snížená",J465,0)</f>
        <v>0</v>
      </c>
      <c r="BG465" s="215">
        <f>IF(N465="zákl. přenesená",J465,0)</f>
        <v>0</v>
      </c>
      <c r="BH465" s="215">
        <f>IF(N465="sníž. přenesená",J465,0)</f>
        <v>0</v>
      </c>
      <c r="BI465" s="215">
        <f>IF(N465="nulová",J465,0)</f>
        <v>0</v>
      </c>
      <c r="BJ465" s="15" t="s">
        <v>75</v>
      </c>
      <c r="BK465" s="215">
        <f>ROUND(I465*H465,2)</f>
        <v>0</v>
      </c>
      <c r="BL465" s="15" t="s">
        <v>228</v>
      </c>
      <c r="BM465" s="15" t="s">
        <v>1424</v>
      </c>
    </row>
    <row r="466" s="1" customFormat="1" ht="16.5" customHeight="1">
      <c r="B466" s="36"/>
      <c r="C466" s="204" t="s">
        <v>1425</v>
      </c>
      <c r="D466" s="204" t="s">
        <v>133</v>
      </c>
      <c r="E466" s="205" t="s">
        <v>1426</v>
      </c>
      <c r="F466" s="206" t="s">
        <v>1427</v>
      </c>
      <c r="G466" s="207" t="s">
        <v>162</v>
      </c>
      <c r="H466" s="208">
        <v>1</v>
      </c>
      <c r="I466" s="209"/>
      <c r="J466" s="210">
        <f>ROUND(I466*H466,2)</f>
        <v>0</v>
      </c>
      <c r="K466" s="206" t="s">
        <v>1</v>
      </c>
      <c r="L466" s="41"/>
      <c r="M466" s="211" t="s">
        <v>1</v>
      </c>
      <c r="N466" s="212" t="s">
        <v>38</v>
      </c>
      <c r="O466" s="77"/>
      <c r="P466" s="213">
        <f>O466*H466</f>
        <v>0</v>
      </c>
      <c r="Q466" s="213">
        <v>0</v>
      </c>
      <c r="R466" s="213">
        <f>Q466*H466</f>
        <v>0</v>
      </c>
      <c r="S466" s="213">
        <v>0</v>
      </c>
      <c r="T466" s="214">
        <f>S466*H466</f>
        <v>0</v>
      </c>
      <c r="AR466" s="15" t="s">
        <v>228</v>
      </c>
      <c r="AT466" s="15" t="s">
        <v>133</v>
      </c>
      <c r="AU466" s="15" t="s">
        <v>77</v>
      </c>
      <c r="AY466" s="15" t="s">
        <v>130</v>
      </c>
      <c r="BE466" s="215">
        <f>IF(N466="základní",J466,0)</f>
        <v>0</v>
      </c>
      <c r="BF466" s="215">
        <f>IF(N466="snížená",J466,0)</f>
        <v>0</v>
      </c>
      <c r="BG466" s="215">
        <f>IF(N466="zákl. přenesená",J466,0)</f>
        <v>0</v>
      </c>
      <c r="BH466" s="215">
        <f>IF(N466="sníž. přenesená",J466,0)</f>
        <v>0</v>
      </c>
      <c r="BI466" s="215">
        <f>IF(N466="nulová",J466,0)</f>
        <v>0</v>
      </c>
      <c r="BJ466" s="15" t="s">
        <v>75</v>
      </c>
      <c r="BK466" s="215">
        <f>ROUND(I466*H466,2)</f>
        <v>0</v>
      </c>
      <c r="BL466" s="15" t="s">
        <v>228</v>
      </c>
      <c r="BM466" s="15" t="s">
        <v>1428</v>
      </c>
    </row>
    <row r="467" s="1" customFormat="1" ht="16.5" customHeight="1">
      <c r="B467" s="36"/>
      <c r="C467" s="204" t="s">
        <v>1429</v>
      </c>
      <c r="D467" s="204" t="s">
        <v>133</v>
      </c>
      <c r="E467" s="205" t="s">
        <v>1430</v>
      </c>
      <c r="F467" s="206" t="s">
        <v>1431</v>
      </c>
      <c r="G467" s="207" t="s">
        <v>162</v>
      </c>
      <c r="H467" s="208">
        <v>2</v>
      </c>
      <c r="I467" s="209"/>
      <c r="J467" s="210">
        <f>ROUND(I467*H467,2)</f>
        <v>0</v>
      </c>
      <c r="K467" s="206" t="s">
        <v>1</v>
      </c>
      <c r="L467" s="41"/>
      <c r="M467" s="211" t="s">
        <v>1</v>
      </c>
      <c r="N467" s="212" t="s">
        <v>38</v>
      </c>
      <c r="O467" s="77"/>
      <c r="P467" s="213">
        <f>O467*H467</f>
        <v>0</v>
      </c>
      <c r="Q467" s="213">
        <v>0</v>
      </c>
      <c r="R467" s="213">
        <f>Q467*H467</f>
        <v>0</v>
      </c>
      <c r="S467" s="213">
        <v>0</v>
      </c>
      <c r="T467" s="214">
        <f>S467*H467</f>
        <v>0</v>
      </c>
      <c r="AR467" s="15" t="s">
        <v>228</v>
      </c>
      <c r="AT467" s="15" t="s">
        <v>133</v>
      </c>
      <c r="AU467" s="15" t="s">
        <v>77</v>
      </c>
      <c r="AY467" s="15" t="s">
        <v>130</v>
      </c>
      <c r="BE467" s="215">
        <f>IF(N467="základní",J467,0)</f>
        <v>0</v>
      </c>
      <c r="BF467" s="215">
        <f>IF(N467="snížená",J467,0)</f>
        <v>0</v>
      </c>
      <c r="BG467" s="215">
        <f>IF(N467="zákl. přenesená",J467,0)</f>
        <v>0</v>
      </c>
      <c r="BH467" s="215">
        <f>IF(N467="sníž. přenesená",J467,0)</f>
        <v>0</v>
      </c>
      <c r="BI467" s="215">
        <f>IF(N467="nulová",J467,0)</f>
        <v>0</v>
      </c>
      <c r="BJ467" s="15" t="s">
        <v>75</v>
      </c>
      <c r="BK467" s="215">
        <f>ROUND(I467*H467,2)</f>
        <v>0</v>
      </c>
      <c r="BL467" s="15" t="s">
        <v>228</v>
      </c>
      <c r="BM467" s="15" t="s">
        <v>1432</v>
      </c>
    </row>
    <row r="468" s="1" customFormat="1" ht="16.5" customHeight="1">
      <c r="B468" s="36"/>
      <c r="C468" s="204" t="s">
        <v>1433</v>
      </c>
      <c r="D468" s="204" t="s">
        <v>133</v>
      </c>
      <c r="E468" s="205" t="s">
        <v>1434</v>
      </c>
      <c r="F468" s="206" t="s">
        <v>1435</v>
      </c>
      <c r="G468" s="207" t="s">
        <v>162</v>
      </c>
      <c r="H468" s="208">
        <v>1</v>
      </c>
      <c r="I468" s="209"/>
      <c r="J468" s="210">
        <f>ROUND(I468*H468,2)</f>
        <v>0</v>
      </c>
      <c r="K468" s="206" t="s">
        <v>1</v>
      </c>
      <c r="L468" s="41"/>
      <c r="M468" s="211" t="s">
        <v>1</v>
      </c>
      <c r="N468" s="212" t="s">
        <v>38</v>
      </c>
      <c r="O468" s="77"/>
      <c r="P468" s="213">
        <f>O468*H468</f>
        <v>0</v>
      </c>
      <c r="Q468" s="213">
        <v>0</v>
      </c>
      <c r="R468" s="213">
        <f>Q468*H468</f>
        <v>0</v>
      </c>
      <c r="S468" s="213">
        <v>0</v>
      </c>
      <c r="T468" s="214">
        <f>S468*H468</f>
        <v>0</v>
      </c>
      <c r="AR468" s="15" t="s">
        <v>228</v>
      </c>
      <c r="AT468" s="15" t="s">
        <v>133</v>
      </c>
      <c r="AU468" s="15" t="s">
        <v>77</v>
      </c>
      <c r="AY468" s="15" t="s">
        <v>130</v>
      </c>
      <c r="BE468" s="215">
        <f>IF(N468="základní",J468,0)</f>
        <v>0</v>
      </c>
      <c r="BF468" s="215">
        <f>IF(N468="snížená",J468,0)</f>
        <v>0</v>
      </c>
      <c r="BG468" s="215">
        <f>IF(N468="zákl. přenesená",J468,0)</f>
        <v>0</v>
      </c>
      <c r="BH468" s="215">
        <f>IF(N468="sníž. přenesená",J468,0)</f>
        <v>0</v>
      </c>
      <c r="BI468" s="215">
        <f>IF(N468="nulová",J468,0)</f>
        <v>0</v>
      </c>
      <c r="BJ468" s="15" t="s">
        <v>75</v>
      </c>
      <c r="BK468" s="215">
        <f>ROUND(I468*H468,2)</f>
        <v>0</v>
      </c>
      <c r="BL468" s="15" t="s">
        <v>228</v>
      </c>
      <c r="BM468" s="15" t="s">
        <v>1436</v>
      </c>
    </row>
    <row r="469" s="1" customFormat="1" ht="16.5" customHeight="1">
      <c r="B469" s="36"/>
      <c r="C469" s="204" t="s">
        <v>1437</v>
      </c>
      <c r="D469" s="204" t="s">
        <v>133</v>
      </c>
      <c r="E469" s="205" t="s">
        <v>1438</v>
      </c>
      <c r="F469" s="206" t="s">
        <v>1439</v>
      </c>
      <c r="G469" s="207" t="s">
        <v>136</v>
      </c>
      <c r="H469" s="208">
        <v>17.352</v>
      </c>
      <c r="I469" s="209"/>
      <c r="J469" s="210">
        <f>ROUND(I469*H469,2)</f>
        <v>0</v>
      </c>
      <c r="K469" s="206" t="s">
        <v>1</v>
      </c>
      <c r="L469" s="41"/>
      <c r="M469" s="211" t="s">
        <v>1</v>
      </c>
      <c r="N469" s="212" t="s">
        <v>38</v>
      </c>
      <c r="O469" s="77"/>
      <c r="P469" s="213">
        <f>O469*H469</f>
        <v>0</v>
      </c>
      <c r="Q469" s="213">
        <v>0</v>
      </c>
      <c r="R469" s="213">
        <f>Q469*H469</f>
        <v>0</v>
      </c>
      <c r="S469" s="213">
        <v>0</v>
      </c>
      <c r="T469" s="214">
        <f>S469*H469</f>
        <v>0</v>
      </c>
      <c r="AR469" s="15" t="s">
        <v>228</v>
      </c>
      <c r="AT469" s="15" t="s">
        <v>133</v>
      </c>
      <c r="AU469" s="15" t="s">
        <v>77</v>
      </c>
      <c r="AY469" s="15" t="s">
        <v>130</v>
      </c>
      <c r="BE469" s="215">
        <f>IF(N469="základní",J469,0)</f>
        <v>0</v>
      </c>
      <c r="BF469" s="215">
        <f>IF(N469="snížená",J469,0)</f>
        <v>0</v>
      </c>
      <c r="BG469" s="215">
        <f>IF(N469="zákl. přenesená",J469,0)</f>
        <v>0</v>
      </c>
      <c r="BH469" s="215">
        <f>IF(N469="sníž. přenesená",J469,0)</f>
        <v>0</v>
      </c>
      <c r="BI469" s="215">
        <f>IF(N469="nulová",J469,0)</f>
        <v>0</v>
      </c>
      <c r="BJ469" s="15" t="s">
        <v>75</v>
      </c>
      <c r="BK469" s="215">
        <f>ROUND(I469*H469,2)</f>
        <v>0</v>
      </c>
      <c r="BL469" s="15" t="s">
        <v>228</v>
      </c>
      <c r="BM469" s="15" t="s">
        <v>1440</v>
      </c>
    </row>
    <row r="470" s="11" customFormat="1">
      <c r="B470" s="216"/>
      <c r="C470" s="217"/>
      <c r="D470" s="218" t="s">
        <v>139</v>
      </c>
      <c r="E470" s="219" t="s">
        <v>1</v>
      </c>
      <c r="F470" s="220" t="s">
        <v>1441</v>
      </c>
      <c r="G470" s="217"/>
      <c r="H470" s="221">
        <v>2.6150000000000002</v>
      </c>
      <c r="I470" s="222"/>
      <c r="J470" s="217"/>
      <c r="K470" s="217"/>
      <c r="L470" s="223"/>
      <c r="M470" s="224"/>
      <c r="N470" s="225"/>
      <c r="O470" s="225"/>
      <c r="P470" s="225"/>
      <c r="Q470" s="225"/>
      <c r="R470" s="225"/>
      <c r="S470" s="225"/>
      <c r="T470" s="226"/>
      <c r="AT470" s="227" t="s">
        <v>139</v>
      </c>
      <c r="AU470" s="227" t="s">
        <v>77</v>
      </c>
      <c r="AV470" s="11" t="s">
        <v>77</v>
      </c>
      <c r="AW470" s="11" t="s">
        <v>30</v>
      </c>
      <c r="AX470" s="11" t="s">
        <v>67</v>
      </c>
      <c r="AY470" s="227" t="s">
        <v>130</v>
      </c>
    </row>
    <row r="471" s="11" customFormat="1">
      <c r="B471" s="216"/>
      <c r="C471" s="217"/>
      <c r="D471" s="218" t="s">
        <v>139</v>
      </c>
      <c r="E471" s="219" t="s">
        <v>1</v>
      </c>
      <c r="F471" s="220" t="s">
        <v>1442</v>
      </c>
      <c r="G471" s="217"/>
      <c r="H471" s="221">
        <v>3.403</v>
      </c>
      <c r="I471" s="222"/>
      <c r="J471" s="217"/>
      <c r="K471" s="217"/>
      <c r="L471" s="223"/>
      <c r="M471" s="224"/>
      <c r="N471" s="225"/>
      <c r="O471" s="225"/>
      <c r="P471" s="225"/>
      <c r="Q471" s="225"/>
      <c r="R471" s="225"/>
      <c r="S471" s="225"/>
      <c r="T471" s="226"/>
      <c r="AT471" s="227" t="s">
        <v>139</v>
      </c>
      <c r="AU471" s="227" t="s">
        <v>77</v>
      </c>
      <c r="AV471" s="11" t="s">
        <v>77</v>
      </c>
      <c r="AW471" s="11" t="s">
        <v>30</v>
      </c>
      <c r="AX471" s="11" t="s">
        <v>67</v>
      </c>
      <c r="AY471" s="227" t="s">
        <v>130</v>
      </c>
    </row>
    <row r="472" s="11" customFormat="1">
      <c r="B472" s="216"/>
      <c r="C472" s="217"/>
      <c r="D472" s="218" t="s">
        <v>139</v>
      </c>
      <c r="E472" s="219" t="s">
        <v>1</v>
      </c>
      <c r="F472" s="220" t="s">
        <v>1443</v>
      </c>
      <c r="G472" s="217"/>
      <c r="H472" s="221">
        <v>11.334</v>
      </c>
      <c r="I472" s="222"/>
      <c r="J472" s="217"/>
      <c r="K472" s="217"/>
      <c r="L472" s="223"/>
      <c r="M472" s="224"/>
      <c r="N472" s="225"/>
      <c r="O472" s="225"/>
      <c r="P472" s="225"/>
      <c r="Q472" s="225"/>
      <c r="R472" s="225"/>
      <c r="S472" s="225"/>
      <c r="T472" s="226"/>
      <c r="AT472" s="227" t="s">
        <v>139</v>
      </c>
      <c r="AU472" s="227" t="s">
        <v>77</v>
      </c>
      <c r="AV472" s="11" t="s">
        <v>77</v>
      </c>
      <c r="AW472" s="11" t="s">
        <v>30</v>
      </c>
      <c r="AX472" s="11" t="s">
        <v>67</v>
      </c>
      <c r="AY472" s="227" t="s">
        <v>130</v>
      </c>
    </row>
    <row r="473" s="12" customFormat="1">
      <c r="B473" s="228"/>
      <c r="C473" s="229"/>
      <c r="D473" s="218" t="s">
        <v>139</v>
      </c>
      <c r="E473" s="230" t="s">
        <v>1</v>
      </c>
      <c r="F473" s="231" t="s">
        <v>141</v>
      </c>
      <c r="G473" s="229"/>
      <c r="H473" s="232">
        <v>17.352</v>
      </c>
      <c r="I473" s="233"/>
      <c r="J473" s="229"/>
      <c r="K473" s="229"/>
      <c r="L473" s="234"/>
      <c r="M473" s="239"/>
      <c r="N473" s="240"/>
      <c r="O473" s="240"/>
      <c r="P473" s="240"/>
      <c r="Q473" s="240"/>
      <c r="R473" s="240"/>
      <c r="S473" s="240"/>
      <c r="T473" s="241"/>
      <c r="AT473" s="238" t="s">
        <v>139</v>
      </c>
      <c r="AU473" s="238" t="s">
        <v>77</v>
      </c>
      <c r="AV473" s="12" t="s">
        <v>137</v>
      </c>
      <c r="AW473" s="12" t="s">
        <v>30</v>
      </c>
      <c r="AX473" s="12" t="s">
        <v>75</v>
      </c>
      <c r="AY473" s="238" t="s">
        <v>130</v>
      </c>
    </row>
    <row r="474" s="1" customFormat="1" ht="16.5" customHeight="1">
      <c r="B474" s="36"/>
      <c r="C474" s="204" t="s">
        <v>1444</v>
      </c>
      <c r="D474" s="204" t="s">
        <v>133</v>
      </c>
      <c r="E474" s="205" t="s">
        <v>1445</v>
      </c>
      <c r="F474" s="206" t="s">
        <v>1446</v>
      </c>
      <c r="G474" s="207" t="s">
        <v>136</v>
      </c>
      <c r="H474" s="208">
        <v>105</v>
      </c>
      <c r="I474" s="209"/>
      <c r="J474" s="210">
        <f>ROUND(I474*H474,2)</f>
        <v>0</v>
      </c>
      <c r="K474" s="206" t="s">
        <v>1</v>
      </c>
      <c r="L474" s="41"/>
      <c r="M474" s="211" t="s">
        <v>1</v>
      </c>
      <c r="N474" s="212" t="s">
        <v>38</v>
      </c>
      <c r="O474" s="77"/>
      <c r="P474" s="213">
        <f>O474*H474</f>
        <v>0</v>
      </c>
      <c r="Q474" s="213">
        <v>0.00027999999999999998</v>
      </c>
      <c r="R474" s="213">
        <f>Q474*H474</f>
        <v>0.029399999999999999</v>
      </c>
      <c r="S474" s="213">
        <v>0</v>
      </c>
      <c r="T474" s="214">
        <f>S474*H474</f>
        <v>0</v>
      </c>
      <c r="AR474" s="15" t="s">
        <v>228</v>
      </c>
      <c r="AT474" s="15" t="s">
        <v>133</v>
      </c>
      <c r="AU474" s="15" t="s">
        <v>77</v>
      </c>
      <c r="AY474" s="15" t="s">
        <v>130</v>
      </c>
      <c r="BE474" s="215">
        <f>IF(N474="základní",J474,0)</f>
        <v>0</v>
      </c>
      <c r="BF474" s="215">
        <f>IF(N474="snížená",J474,0)</f>
        <v>0</v>
      </c>
      <c r="BG474" s="215">
        <f>IF(N474="zákl. přenesená",J474,0)</f>
        <v>0</v>
      </c>
      <c r="BH474" s="215">
        <f>IF(N474="sníž. přenesená",J474,0)</f>
        <v>0</v>
      </c>
      <c r="BI474" s="215">
        <f>IF(N474="nulová",J474,0)</f>
        <v>0</v>
      </c>
      <c r="BJ474" s="15" t="s">
        <v>75</v>
      </c>
      <c r="BK474" s="215">
        <f>ROUND(I474*H474,2)</f>
        <v>0</v>
      </c>
      <c r="BL474" s="15" t="s">
        <v>228</v>
      </c>
      <c r="BM474" s="15" t="s">
        <v>1447</v>
      </c>
    </row>
    <row r="475" s="1" customFormat="1" ht="16.5" customHeight="1">
      <c r="B475" s="36"/>
      <c r="C475" s="204" t="s">
        <v>1448</v>
      </c>
      <c r="D475" s="204" t="s">
        <v>133</v>
      </c>
      <c r="E475" s="205" t="s">
        <v>1449</v>
      </c>
      <c r="F475" s="206" t="s">
        <v>1450</v>
      </c>
      <c r="G475" s="207" t="s">
        <v>136</v>
      </c>
      <c r="H475" s="208">
        <v>105</v>
      </c>
      <c r="I475" s="209"/>
      <c r="J475" s="210">
        <f>ROUND(I475*H475,2)</f>
        <v>0</v>
      </c>
      <c r="K475" s="206" t="s">
        <v>1</v>
      </c>
      <c r="L475" s="41"/>
      <c r="M475" s="211" t="s">
        <v>1</v>
      </c>
      <c r="N475" s="212" t="s">
        <v>38</v>
      </c>
      <c r="O475" s="77"/>
      <c r="P475" s="213">
        <f>O475*H475</f>
        <v>0</v>
      </c>
      <c r="Q475" s="213">
        <v>0</v>
      </c>
      <c r="R475" s="213">
        <f>Q475*H475</f>
        <v>0</v>
      </c>
      <c r="S475" s="213">
        <v>0.0070000000000000001</v>
      </c>
      <c r="T475" s="214">
        <f>S475*H475</f>
        <v>0.73499999999999999</v>
      </c>
      <c r="AR475" s="15" t="s">
        <v>228</v>
      </c>
      <c r="AT475" s="15" t="s">
        <v>133</v>
      </c>
      <c r="AU475" s="15" t="s">
        <v>77</v>
      </c>
      <c r="AY475" s="15" t="s">
        <v>130</v>
      </c>
      <c r="BE475" s="215">
        <f>IF(N475="základní",J475,0)</f>
        <v>0</v>
      </c>
      <c r="BF475" s="215">
        <f>IF(N475="snížená",J475,0)</f>
        <v>0</v>
      </c>
      <c r="BG475" s="215">
        <f>IF(N475="zákl. přenesená",J475,0)</f>
        <v>0</v>
      </c>
      <c r="BH475" s="215">
        <f>IF(N475="sníž. přenesená",J475,0)</f>
        <v>0</v>
      </c>
      <c r="BI475" s="215">
        <f>IF(N475="nulová",J475,0)</f>
        <v>0</v>
      </c>
      <c r="BJ475" s="15" t="s">
        <v>75</v>
      </c>
      <c r="BK475" s="215">
        <f>ROUND(I475*H475,2)</f>
        <v>0</v>
      </c>
      <c r="BL475" s="15" t="s">
        <v>228</v>
      </c>
      <c r="BM475" s="15" t="s">
        <v>1451</v>
      </c>
    </row>
    <row r="476" s="13" customFormat="1">
      <c r="B476" s="242"/>
      <c r="C476" s="243"/>
      <c r="D476" s="218" t="s">
        <v>139</v>
      </c>
      <c r="E476" s="244" t="s">
        <v>1</v>
      </c>
      <c r="F476" s="245" t="s">
        <v>1452</v>
      </c>
      <c r="G476" s="243"/>
      <c r="H476" s="244" t="s">
        <v>1</v>
      </c>
      <c r="I476" s="246"/>
      <c r="J476" s="243"/>
      <c r="K476" s="243"/>
      <c r="L476" s="247"/>
      <c r="M476" s="248"/>
      <c r="N476" s="249"/>
      <c r="O476" s="249"/>
      <c r="P476" s="249"/>
      <c r="Q476" s="249"/>
      <c r="R476" s="249"/>
      <c r="S476" s="249"/>
      <c r="T476" s="250"/>
      <c r="AT476" s="251" t="s">
        <v>139</v>
      </c>
      <c r="AU476" s="251" t="s">
        <v>77</v>
      </c>
      <c r="AV476" s="13" t="s">
        <v>75</v>
      </c>
      <c r="AW476" s="13" t="s">
        <v>30</v>
      </c>
      <c r="AX476" s="13" t="s">
        <v>67</v>
      </c>
      <c r="AY476" s="251" t="s">
        <v>130</v>
      </c>
    </row>
    <row r="477" s="11" customFormat="1">
      <c r="B477" s="216"/>
      <c r="C477" s="217"/>
      <c r="D477" s="218" t="s">
        <v>139</v>
      </c>
      <c r="E477" s="219" t="s">
        <v>1</v>
      </c>
      <c r="F477" s="220" t="s">
        <v>1453</v>
      </c>
      <c r="G477" s="217"/>
      <c r="H477" s="221">
        <v>105</v>
      </c>
      <c r="I477" s="222"/>
      <c r="J477" s="217"/>
      <c r="K477" s="217"/>
      <c r="L477" s="223"/>
      <c r="M477" s="224"/>
      <c r="N477" s="225"/>
      <c r="O477" s="225"/>
      <c r="P477" s="225"/>
      <c r="Q477" s="225"/>
      <c r="R477" s="225"/>
      <c r="S477" s="225"/>
      <c r="T477" s="226"/>
      <c r="AT477" s="227" t="s">
        <v>139</v>
      </c>
      <c r="AU477" s="227" t="s">
        <v>77</v>
      </c>
      <c r="AV477" s="11" t="s">
        <v>77</v>
      </c>
      <c r="AW477" s="11" t="s">
        <v>30</v>
      </c>
      <c r="AX477" s="11" t="s">
        <v>67</v>
      </c>
      <c r="AY477" s="227" t="s">
        <v>130</v>
      </c>
    </row>
    <row r="478" s="12" customFormat="1">
      <c r="B478" s="228"/>
      <c r="C478" s="229"/>
      <c r="D478" s="218" t="s">
        <v>139</v>
      </c>
      <c r="E478" s="230" t="s">
        <v>1</v>
      </c>
      <c r="F478" s="231" t="s">
        <v>141</v>
      </c>
      <c r="G478" s="229"/>
      <c r="H478" s="232">
        <v>105</v>
      </c>
      <c r="I478" s="233"/>
      <c r="J478" s="229"/>
      <c r="K478" s="229"/>
      <c r="L478" s="234"/>
      <c r="M478" s="239"/>
      <c r="N478" s="240"/>
      <c r="O478" s="240"/>
      <c r="P478" s="240"/>
      <c r="Q478" s="240"/>
      <c r="R478" s="240"/>
      <c r="S478" s="240"/>
      <c r="T478" s="241"/>
      <c r="AT478" s="238" t="s">
        <v>139</v>
      </c>
      <c r="AU478" s="238" t="s">
        <v>77</v>
      </c>
      <c r="AV478" s="12" t="s">
        <v>137</v>
      </c>
      <c r="AW478" s="12" t="s">
        <v>30</v>
      </c>
      <c r="AX478" s="12" t="s">
        <v>75</v>
      </c>
      <c r="AY478" s="238" t="s">
        <v>130</v>
      </c>
    </row>
    <row r="479" s="1" customFormat="1" ht="16.5" customHeight="1">
      <c r="B479" s="36"/>
      <c r="C479" s="204" t="s">
        <v>1454</v>
      </c>
      <c r="D479" s="204" t="s">
        <v>133</v>
      </c>
      <c r="E479" s="205" t="s">
        <v>1455</v>
      </c>
      <c r="F479" s="206" t="s">
        <v>1456</v>
      </c>
      <c r="G479" s="207" t="s">
        <v>418</v>
      </c>
      <c r="H479" s="208">
        <v>1</v>
      </c>
      <c r="I479" s="209"/>
      <c r="J479" s="210">
        <f>ROUND(I479*H479,2)</f>
        <v>0</v>
      </c>
      <c r="K479" s="206" t="s">
        <v>1</v>
      </c>
      <c r="L479" s="41"/>
      <c r="M479" s="211" t="s">
        <v>1</v>
      </c>
      <c r="N479" s="212" t="s">
        <v>38</v>
      </c>
      <c r="O479" s="77"/>
      <c r="P479" s="213">
        <f>O479*H479</f>
        <v>0</v>
      </c>
      <c r="Q479" s="213">
        <v>0</v>
      </c>
      <c r="R479" s="213">
        <f>Q479*H479</f>
        <v>0</v>
      </c>
      <c r="S479" s="213">
        <v>0</v>
      </c>
      <c r="T479" s="214">
        <f>S479*H479</f>
        <v>0</v>
      </c>
      <c r="AR479" s="15" t="s">
        <v>228</v>
      </c>
      <c r="AT479" s="15" t="s">
        <v>133</v>
      </c>
      <c r="AU479" s="15" t="s">
        <v>77</v>
      </c>
      <c r="AY479" s="15" t="s">
        <v>130</v>
      </c>
      <c r="BE479" s="215">
        <f>IF(N479="základní",J479,0)</f>
        <v>0</v>
      </c>
      <c r="BF479" s="215">
        <f>IF(N479="snížená",J479,0)</f>
        <v>0</v>
      </c>
      <c r="BG479" s="215">
        <f>IF(N479="zákl. přenesená",J479,0)</f>
        <v>0</v>
      </c>
      <c r="BH479" s="215">
        <f>IF(N479="sníž. přenesená",J479,0)</f>
        <v>0</v>
      </c>
      <c r="BI479" s="215">
        <f>IF(N479="nulová",J479,0)</f>
        <v>0</v>
      </c>
      <c r="BJ479" s="15" t="s">
        <v>75</v>
      </c>
      <c r="BK479" s="215">
        <f>ROUND(I479*H479,2)</f>
        <v>0</v>
      </c>
      <c r="BL479" s="15" t="s">
        <v>228</v>
      </c>
      <c r="BM479" s="15" t="s">
        <v>1457</v>
      </c>
    </row>
    <row r="480" s="1" customFormat="1" ht="16.5" customHeight="1">
      <c r="B480" s="36"/>
      <c r="C480" s="204" t="s">
        <v>1458</v>
      </c>
      <c r="D480" s="204" t="s">
        <v>133</v>
      </c>
      <c r="E480" s="205" t="s">
        <v>1459</v>
      </c>
      <c r="F480" s="206" t="s">
        <v>1460</v>
      </c>
      <c r="G480" s="207" t="s">
        <v>162</v>
      </c>
      <c r="H480" s="208">
        <v>1</v>
      </c>
      <c r="I480" s="209"/>
      <c r="J480" s="210">
        <f>ROUND(I480*H480,2)</f>
        <v>0</v>
      </c>
      <c r="K480" s="206" t="s">
        <v>1</v>
      </c>
      <c r="L480" s="41"/>
      <c r="M480" s="211" t="s">
        <v>1</v>
      </c>
      <c r="N480" s="212" t="s">
        <v>38</v>
      </c>
      <c r="O480" s="77"/>
      <c r="P480" s="213">
        <f>O480*H480</f>
        <v>0</v>
      </c>
      <c r="Q480" s="213">
        <v>0</v>
      </c>
      <c r="R480" s="213">
        <f>Q480*H480</f>
        <v>0</v>
      </c>
      <c r="S480" s="213">
        <v>0</v>
      </c>
      <c r="T480" s="214">
        <f>S480*H480</f>
        <v>0</v>
      </c>
      <c r="AR480" s="15" t="s">
        <v>228</v>
      </c>
      <c r="AT480" s="15" t="s">
        <v>133</v>
      </c>
      <c r="AU480" s="15" t="s">
        <v>77</v>
      </c>
      <c r="AY480" s="15" t="s">
        <v>130</v>
      </c>
      <c r="BE480" s="215">
        <f>IF(N480="základní",J480,0)</f>
        <v>0</v>
      </c>
      <c r="BF480" s="215">
        <f>IF(N480="snížená",J480,0)</f>
        <v>0</v>
      </c>
      <c r="BG480" s="215">
        <f>IF(N480="zákl. přenesená",J480,0)</f>
        <v>0</v>
      </c>
      <c r="BH480" s="215">
        <f>IF(N480="sníž. přenesená",J480,0)</f>
        <v>0</v>
      </c>
      <c r="BI480" s="215">
        <f>IF(N480="nulová",J480,0)</f>
        <v>0</v>
      </c>
      <c r="BJ480" s="15" t="s">
        <v>75</v>
      </c>
      <c r="BK480" s="215">
        <f>ROUND(I480*H480,2)</f>
        <v>0</v>
      </c>
      <c r="BL480" s="15" t="s">
        <v>228</v>
      </c>
      <c r="BM480" s="15" t="s">
        <v>1461</v>
      </c>
    </row>
    <row r="481" s="1" customFormat="1" ht="16.5" customHeight="1">
      <c r="B481" s="36"/>
      <c r="C481" s="204" t="s">
        <v>1462</v>
      </c>
      <c r="D481" s="204" t="s">
        <v>133</v>
      </c>
      <c r="E481" s="205" t="s">
        <v>1463</v>
      </c>
      <c r="F481" s="206" t="s">
        <v>1464</v>
      </c>
      <c r="G481" s="207" t="s">
        <v>162</v>
      </c>
      <c r="H481" s="208">
        <v>1</v>
      </c>
      <c r="I481" s="209"/>
      <c r="J481" s="210">
        <f>ROUND(I481*H481,2)</f>
        <v>0</v>
      </c>
      <c r="K481" s="206" t="s">
        <v>1</v>
      </c>
      <c r="L481" s="41"/>
      <c r="M481" s="211" t="s">
        <v>1</v>
      </c>
      <c r="N481" s="212" t="s">
        <v>38</v>
      </c>
      <c r="O481" s="77"/>
      <c r="P481" s="213">
        <f>O481*H481</f>
        <v>0</v>
      </c>
      <c r="Q481" s="213">
        <v>0</v>
      </c>
      <c r="R481" s="213">
        <f>Q481*H481</f>
        <v>0</v>
      </c>
      <c r="S481" s="213">
        <v>0</v>
      </c>
      <c r="T481" s="214">
        <f>S481*H481</f>
        <v>0</v>
      </c>
      <c r="AR481" s="15" t="s">
        <v>228</v>
      </c>
      <c r="AT481" s="15" t="s">
        <v>133</v>
      </c>
      <c r="AU481" s="15" t="s">
        <v>77</v>
      </c>
      <c r="AY481" s="15" t="s">
        <v>130</v>
      </c>
      <c r="BE481" s="215">
        <f>IF(N481="základní",J481,0)</f>
        <v>0</v>
      </c>
      <c r="BF481" s="215">
        <f>IF(N481="snížená",J481,0)</f>
        <v>0</v>
      </c>
      <c r="BG481" s="215">
        <f>IF(N481="zákl. přenesená",J481,0)</f>
        <v>0</v>
      </c>
      <c r="BH481" s="215">
        <f>IF(N481="sníž. přenesená",J481,0)</f>
        <v>0</v>
      </c>
      <c r="BI481" s="215">
        <f>IF(N481="nulová",J481,0)</f>
        <v>0</v>
      </c>
      <c r="BJ481" s="15" t="s">
        <v>75</v>
      </c>
      <c r="BK481" s="215">
        <f>ROUND(I481*H481,2)</f>
        <v>0</v>
      </c>
      <c r="BL481" s="15" t="s">
        <v>228</v>
      </c>
      <c r="BM481" s="15" t="s">
        <v>1465</v>
      </c>
    </row>
    <row r="482" s="1" customFormat="1" ht="16.5" customHeight="1">
      <c r="B482" s="36"/>
      <c r="C482" s="204" t="s">
        <v>1466</v>
      </c>
      <c r="D482" s="204" t="s">
        <v>133</v>
      </c>
      <c r="E482" s="205" t="s">
        <v>1467</v>
      </c>
      <c r="F482" s="206" t="s">
        <v>1468</v>
      </c>
      <c r="G482" s="207" t="s">
        <v>418</v>
      </c>
      <c r="H482" s="208">
        <v>1</v>
      </c>
      <c r="I482" s="209"/>
      <c r="J482" s="210">
        <f>ROUND(I482*H482,2)</f>
        <v>0</v>
      </c>
      <c r="K482" s="206" t="s">
        <v>157</v>
      </c>
      <c r="L482" s="41"/>
      <c r="M482" s="211" t="s">
        <v>1</v>
      </c>
      <c r="N482" s="212" t="s">
        <v>38</v>
      </c>
      <c r="O482" s="77"/>
      <c r="P482" s="213">
        <f>O482*H482</f>
        <v>0</v>
      </c>
      <c r="Q482" s="213">
        <v>0</v>
      </c>
      <c r="R482" s="213">
        <f>Q482*H482</f>
        <v>0</v>
      </c>
      <c r="S482" s="213">
        <v>0.001</v>
      </c>
      <c r="T482" s="214">
        <f>S482*H482</f>
        <v>0.001</v>
      </c>
      <c r="AR482" s="15" t="s">
        <v>228</v>
      </c>
      <c r="AT482" s="15" t="s">
        <v>133</v>
      </c>
      <c r="AU482" s="15" t="s">
        <v>77</v>
      </c>
      <c r="AY482" s="15" t="s">
        <v>130</v>
      </c>
      <c r="BE482" s="215">
        <f>IF(N482="základní",J482,0)</f>
        <v>0</v>
      </c>
      <c r="BF482" s="215">
        <f>IF(N482="snížená",J482,0)</f>
        <v>0</v>
      </c>
      <c r="BG482" s="215">
        <f>IF(N482="zákl. přenesená",J482,0)</f>
        <v>0</v>
      </c>
      <c r="BH482" s="215">
        <f>IF(N482="sníž. přenesená",J482,0)</f>
        <v>0</v>
      </c>
      <c r="BI482" s="215">
        <f>IF(N482="nulová",J482,0)</f>
        <v>0</v>
      </c>
      <c r="BJ482" s="15" t="s">
        <v>75</v>
      </c>
      <c r="BK482" s="215">
        <f>ROUND(I482*H482,2)</f>
        <v>0</v>
      </c>
      <c r="BL482" s="15" t="s">
        <v>228</v>
      </c>
      <c r="BM482" s="15" t="s">
        <v>1469</v>
      </c>
    </row>
    <row r="483" s="1" customFormat="1" ht="16.5" customHeight="1">
      <c r="B483" s="36"/>
      <c r="C483" s="204" t="s">
        <v>1470</v>
      </c>
      <c r="D483" s="204" t="s">
        <v>133</v>
      </c>
      <c r="E483" s="205" t="s">
        <v>1471</v>
      </c>
      <c r="F483" s="206" t="s">
        <v>1472</v>
      </c>
      <c r="G483" s="207" t="s">
        <v>373</v>
      </c>
      <c r="H483" s="262"/>
      <c r="I483" s="209"/>
      <c r="J483" s="210">
        <f>ROUND(I483*H483,2)</f>
        <v>0</v>
      </c>
      <c r="K483" s="206" t="s">
        <v>157</v>
      </c>
      <c r="L483" s="41"/>
      <c r="M483" s="211" t="s">
        <v>1</v>
      </c>
      <c r="N483" s="212" t="s">
        <v>38</v>
      </c>
      <c r="O483" s="77"/>
      <c r="P483" s="213">
        <f>O483*H483</f>
        <v>0</v>
      </c>
      <c r="Q483" s="213">
        <v>0</v>
      </c>
      <c r="R483" s="213">
        <f>Q483*H483</f>
        <v>0</v>
      </c>
      <c r="S483" s="213">
        <v>0</v>
      </c>
      <c r="T483" s="214">
        <f>S483*H483</f>
        <v>0</v>
      </c>
      <c r="AR483" s="15" t="s">
        <v>228</v>
      </c>
      <c r="AT483" s="15" t="s">
        <v>133</v>
      </c>
      <c r="AU483" s="15" t="s">
        <v>77</v>
      </c>
      <c r="AY483" s="15" t="s">
        <v>130</v>
      </c>
      <c r="BE483" s="215">
        <f>IF(N483="základní",J483,0)</f>
        <v>0</v>
      </c>
      <c r="BF483" s="215">
        <f>IF(N483="snížená",J483,0)</f>
        <v>0</v>
      </c>
      <c r="BG483" s="215">
        <f>IF(N483="zákl. přenesená",J483,0)</f>
        <v>0</v>
      </c>
      <c r="BH483" s="215">
        <f>IF(N483="sníž. přenesená",J483,0)</f>
        <v>0</v>
      </c>
      <c r="BI483" s="215">
        <f>IF(N483="nulová",J483,0)</f>
        <v>0</v>
      </c>
      <c r="BJ483" s="15" t="s">
        <v>75</v>
      </c>
      <c r="BK483" s="215">
        <f>ROUND(I483*H483,2)</f>
        <v>0</v>
      </c>
      <c r="BL483" s="15" t="s">
        <v>228</v>
      </c>
      <c r="BM483" s="15" t="s">
        <v>1473</v>
      </c>
    </row>
    <row r="484" s="10" customFormat="1" ht="22.8" customHeight="1">
      <c r="B484" s="188"/>
      <c r="C484" s="189"/>
      <c r="D484" s="190" t="s">
        <v>66</v>
      </c>
      <c r="E484" s="202" t="s">
        <v>1474</v>
      </c>
      <c r="F484" s="202" t="s">
        <v>1475</v>
      </c>
      <c r="G484" s="189"/>
      <c r="H484" s="189"/>
      <c r="I484" s="192"/>
      <c r="J484" s="203">
        <f>BK484</f>
        <v>0</v>
      </c>
      <c r="K484" s="189"/>
      <c r="L484" s="194"/>
      <c r="M484" s="195"/>
      <c r="N484" s="196"/>
      <c r="O484" s="196"/>
      <c r="P484" s="197">
        <f>SUM(P485:P500)</f>
        <v>0</v>
      </c>
      <c r="Q484" s="196"/>
      <c r="R484" s="197">
        <f>SUM(R485:R500)</f>
        <v>0.19259999999999999</v>
      </c>
      <c r="S484" s="196"/>
      <c r="T484" s="198">
        <f>SUM(T485:T500)</f>
        <v>0</v>
      </c>
      <c r="AR484" s="199" t="s">
        <v>77</v>
      </c>
      <c r="AT484" s="200" t="s">
        <v>66</v>
      </c>
      <c r="AU484" s="200" t="s">
        <v>75</v>
      </c>
      <c r="AY484" s="199" t="s">
        <v>130</v>
      </c>
      <c r="BK484" s="201">
        <f>SUM(BK485:BK500)</f>
        <v>0</v>
      </c>
    </row>
    <row r="485" s="1" customFormat="1" ht="16.5" customHeight="1">
      <c r="B485" s="36"/>
      <c r="C485" s="204" t="s">
        <v>1476</v>
      </c>
      <c r="D485" s="204" t="s">
        <v>133</v>
      </c>
      <c r="E485" s="205" t="s">
        <v>1477</v>
      </c>
      <c r="F485" s="206" t="s">
        <v>1478</v>
      </c>
      <c r="G485" s="207" t="s">
        <v>136</v>
      </c>
      <c r="H485" s="208">
        <v>6</v>
      </c>
      <c r="I485" s="209"/>
      <c r="J485" s="210">
        <f>ROUND(I485*H485,2)</f>
        <v>0</v>
      </c>
      <c r="K485" s="206" t="s">
        <v>157</v>
      </c>
      <c r="L485" s="41"/>
      <c r="M485" s="211" t="s">
        <v>1</v>
      </c>
      <c r="N485" s="212" t="s">
        <v>38</v>
      </c>
      <c r="O485" s="77"/>
      <c r="P485" s="213">
        <f>O485*H485</f>
        <v>0</v>
      </c>
      <c r="Q485" s="213">
        <v>0.00029999999999999997</v>
      </c>
      <c r="R485" s="213">
        <f>Q485*H485</f>
        <v>0.0018</v>
      </c>
      <c r="S485" s="213">
        <v>0</v>
      </c>
      <c r="T485" s="214">
        <f>S485*H485</f>
        <v>0</v>
      </c>
      <c r="AR485" s="15" t="s">
        <v>228</v>
      </c>
      <c r="AT485" s="15" t="s">
        <v>133</v>
      </c>
      <c r="AU485" s="15" t="s">
        <v>77</v>
      </c>
      <c r="AY485" s="15" t="s">
        <v>130</v>
      </c>
      <c r="BE485" s="215">
        <f>IF(N485="základní",J485,0)</f>
        <v>0</v>
      </c>
      <c r="BF485" s="215">
        <f>IF(N485="snížená",J485,0)</f>
        <v>0</v>
      </c>
      <c r="BG485" s="215">
        <f>IF(N485="zákl. přenesená",J485,0)</f>
        <v>0</v>
      </c>
      <c r="BH485" s="215">
        <f>IF(N485="sníž. přenesená",J485,0)</f>
        <v>0</v>
      </c>
      <c r="BI485" s="215">
        <f>IF(N485="nulová",J485,0)</f>
        <v>0</v>
      </c>
      <c r="BJ485" s="15" t="s">
        <v>75</v>
      </c>
      <c r="BK485" s="215">
        <f>ROUND(I485*H485,2)</f>
        <v>0</v>
      </c>
      <c r="BL485" s="15" t="s">
        <v>228</v>
      </c>
      <c r="BM485" s="15" t="s">
        <v>1479</v>
      </c>
    </row>
    <row r="486" s="13" customFormat="1">
      <c r="B486" s="242"/>
      <c r="C486" s="243"/>
      <c r="D486" s="218" t="s">
        <v>139</v>
      </c>
      <c r="E486" s="244" t="s">
        <v>1</v>
      </c>
      <c r="F486" s="245" t="s">
        <v>1480</v>
      </c>
      <c r="G486" s="243"/>
      <c r="H486" s="244" t="s">
        <v>1</v>
      </c>
      <c r="I486" s="246"/>
      <c r="J486" s="243"/>
      <c r="K486" s="243"/>
      <c r="L486" s="247"/>
      <c r="M486" s="248"/>
      <c r="N486" s="249"/>
      <c r="O486" s="249"/>
      <c r="P486" s="249"/>
      <c r="Q486" s="249"/>
      <c r="R486" s="249"/>
      <c r="S486" s="249"/>
      <c r="T486" s="250"/>
      <c r="AT486" s="251" t="s">
        <v>139</v>
      </c>
      <c r="AU486" s="251" t="s">
        <v>77</v>
      </c>
      <c r="AV486" s="13" t="s">
        <v>75</v>
      </c>
      <c r="AW486" s="13" t="s">
        <v>30</v>
      </c>
      <c r="AX486" s="13" t="s">
        <v>67</v>
      </c>
      <c r="AY486" s="251" t="s">
        <v>130</v>
      </c>
    </row>
    <row r="487" s="11" customFormat="1">
      <c r="B487" s="216"/>
      <c r="C487" s="217"/>
      <c r="D487" s="218" t="s">
        <v>139</v>
      </c>
      <c r="E487" s="219" t="s">
        <v>1</v>
      </c>
      <c r="F487" s="220" t="s">
        <v>164</v>
      </c>
      <c r="G487" s="217"/>
      <c r="H487" s="221">
        <v>6</v>
      </c>
      <c r="I487" s="222"/>
      <c r="J487" s="217"/>
      <c r="K487" s="217"/>
      <c r="L487" s="223"/>
      <c r="M487" s="224"/>
      <c r="N487" s="225"/>
      <c r="O487" s="225"/>
      <c r="P487" s="225"/>
      <c r="Q487" s="225"/>
      <c r="R487" s="225"/>
      <c r="S487" s="225"/>
      <c r="T487" s="226"/>
      <c r="AT487" s="227" t="s">
        <v>139</v>
      </c>
      <c r="AU487" s="227" t="s">
        <v>77</v>
      </c>
      <c r="AV487" s="11" t="s">
        <v>77</v>
      </c>
      <c r="AW487" s="11" t="s">
        <v>30</v>
      </c>
      <c r="AX487" s="11" t="s">
        <v>75</v>
      </c>
      <c r="AY487" s="227" t="s">
        <v>130</v>
      </c>
    </row>
    <row r="488" s="1" customFormat="1" ht="16.5" customHeight="1">
      <c r="B488" s="36"/>
      <c r="C488" s="204" t="s">
        <v>1481</v>
      </c>
      <c r="D488" s="204" t="s">
        <v>133</v>
      </c>
      <c r="E488" s="205" t="s">
        <v>1482</v>
      </c>
      <c r="F488" s="206" t="s">
        <v>1483</v>
      </c>
      <c r="G488" s="207" t="s">
        <v>136</v>
      </c>
      <c r="H488" s="208">
        <v>6</v>
      </c>
      <c r="I488" s="209"/>
      <c r="J488" s="210">
        <f>ROUND(I488*H488,2)</f>
        <v>0</v>
      </c>
      <c r="K488" s="206" t="s">
        <v>157</v>
      </c>
      <c r="L488" s="41"/>
      <c r="M488" s="211" t="s">
        <v>1</v>
      </c>
      <c r="N488" s="212" t="s">
        <v>38</v>
      </c>
      <c r="O488" s="77"/>
      <c r="P488" s="213">
        <f>O488*H488</f>
        <v>0</v>
      </c>
      <c r="Q488" s="213">
        <v>0.0082199999999999999</v>
      </c>
      <c r="R488" s="213">
        <f>Q488*H488</f>
        <v>0.049320000000000003</v>
      </c>
      <c r="S488" s="213">
        <v>0</v>
      </c>
      <c r="T488" s="214">
        <f>S488*H488</f>
        <v>0</v>
      </c>
      <c r="AR488" s="15" t="s">
        <v>228</v>
      </c>
      <c r="AT488" s="15" t="s">
        <v>133</v>
      </c>
      <c r="AU488" s="15" t="s">
        <v>77</v>
      </c>
      <c r="AY488" s="15" t="s">
        <v>130</v>
      </c>
      <c r="BE488" s="215">
        <f>IF(N488="základní",J488,0)</f>
        <v>0</v>
      </c>
      <c r="BF488" s="215">
        <f>IF(N488="snížená",J488,0)</f>
        <v>0</v>
      </c>
      <c r="BG488" s="215">
        <f>IF(N488="zákl. přenesená",J488,0)</f>
        <v>0</v>
      </c>
      <c r="BH488" s="215">
        <f>IF(N488="sníž. přenesená",J488,0)</f>
        <v>0</v>
      </c>
      <c r="BI488" s="215">
        <f>IF(N488="nulová",J488,0)</f>
        <v>0</v>
      </c>
      <c r="BJ488" s="15" t="s">
        <v>75</v>
      </c>
      <c r="BK488" s="215">
        <f>ROUND(I488*H488,2)</f>
        <v>0</v>
      </c>
      <c r="BL488" s="15" t="s">
        <v>228</v>
      </c>
      <c r="BM488" s="15" t="s">
        <v>1484</v>
      </c>
    </row>
    <row r="489" s="13" customFormat="1">
      <c r="B489" s="242"/>
      <c r="C489" s="243"/>
      <c r="D489" s="218" t="s">
        <v>139</v>
      </c>
      <c r="E489" s="244" t="s">
        <v>1</v>
      </c>
      <c r="F489" s="245" t="s">
        <v>1480</v>
      </c>
      <c r="G489" s="243"/>
      <c r="H489" s="244" t="s">
        <v>1</v>
      </c>
      <c r="I489" s="246"/>
      <c r="J489" s="243"/>
      <c r="K489" s="243"/>
      <c r="L489" s="247"/>
      <c r="M489" s="248"/>
      <c r="N489" s="249"/>
      <c r="O489" s="249"/>
      <c r="P489" s="249"/>
      <c r="Q489" s="249"/>
      <c r="R489" s="249"/>
      <c r="S489" s="249"/>
      <c r="T489" s="250"/>
      <c r="AT489" s="251" t="s">
        <v>139</v>
      </c>
      <c r="AU489" s="251" t="s">
        <v>77</v>
      </c>
      <c r="AV489" s="13" t="s">
        <v>75</v>
      </c>
      <c r="AW489" s="13" t="s">
        <v>30</v>
      </c>
      <c r="AX489" s="13" t="s">
        <v>67</v>
      </c>
      <c r="AY489" s="251" t="s">
        <v>130</v>
      </c>
    </row>
    <row r="490" s="11" customFormat="1">
      <c r="B490" s="216"/>
      <c r="C490" s="217"/>
      <c r="D490" s="218" t="s">
        <v>139</v>
      </c>
      <c r="E490" s="219" t="s">
        <v>1</v>
      </c>
      <c r="F490" s="220" t="s">
        <v>164</v>
      </c>
      <c r="G490" s="217"/>
      <c r="H490" s="221">
        <v>6</v>
      </c>
      <c r="I490" s="222"/>
      <c r="J490" s="217"/>
      <c r="K490" s="217"/>
      <c r="L490" s="223"/>
      <c r="M490" s="224"/>
      <c r="N490" s="225"/>
      <c r="O490" s="225"/>
      <c r="P490" s="225"/>
      <c r="Q490" s="225"/>
      <c r="R490" s="225"/>
      <c r="S490" s="225"/>
      <c r="T490" s="226"/>
      <c r="AT490" s="227" t="s">
        <v>139</v>
      </c>
      <c r="AU490" s="227" t="s">
        <v>77</v>
      </c>
      <c r="AV490" s="11" t="s">
        <v>77</v>
      </c>
      <c r="AW490" s="11" t="s">
        <v>30</v>
      </c>
      <c r="AX490" s="11" t="s">
        <v>67</v>
      </c>
      <c r="AY490" s="227" t="s">
        <v>130</v>
      </c>
    </row>
    <row r="491" s="12" customFormat="1">
      <c r="B491" s="228"/>
      <c r="C491" s="229"/>
      <c r="D491" s="218" t="s">
        <v>139</v>
      </c>
      <c r="E491" s="230" t="s">
        <v>1</v>
      </c>
      <c r="F491" s="231" t="s">
        <v>141</v>
      </c>
      <c r="G491" s="229"/>
      <c r="H491" s="232">
        <v>6</v>
      </c>
      <c r="I491" s="233"/>
      <c r="J491" s="229"/>
      <c r="K491" s="229"/>
      <c r="L491" s="234"/>
      <c r="M491" s="239"/>
      <c r="N491" s="240"/>
      <c r="O491" s="240"/>
      <c r="P491" s="240"/>
      <c r="Q491" s="240"/>
      <c r="R491" s="240"/>
      <c r="S491" s="240"/>
      <c r="T491" s="241"/>
      <c r="AT491" s="238" t="s">
        <v>139</v>
      </c>
      <c r="AU491" s="238" t="s">
        <v>77</v>
      </c>
      <c r="AV491" s="12" t="s">
        <v>137</v>
      </c>
      <c r="AW491" s="12" t="s">
        <v>30</v>
      </c>
      <c r="AX491" s="12" t="s">
        <v>75</v>
      </c>
      <c r="AY491" s="238" t="s">
        <v>130</v>
      </c>
    </row>
    <row r="492" s="1" customFormat="1" ht="16.5" customHeight="1">
      <c r="B492" s="36"/>
      <c r="C492" s="252" t="s">
        <v>1485</v>
      </c>
      <c r="D492" s="252" t="s">
        <v>240</v>
      </c>
      <c r="E492" s="253" t="s">
        <v>1486</v>
      </c>
      <c r="F492" s="254" t="s">
        <v>1487</v>
      </c>
      <c r="G492" s="255" t="s">
        <v>136</v>
      </c>
      <c r="H492" s="256">
        <v>6.9000000000000004</v>
      </c>
      <c r="I492" s="257"/>
      <c r="J492" s="258">
        <f>ROUND(I492*H492,2)</f>
        <v>0</v>
      </c>
      <c r="K492" s="254" t="s">
        <v>157</v>
      </c>
      <c r="L492" s="259"/>
      <c r="M492" s="260" t="s">
        <v>1</v>
      </c>
      <c r="N492" s="261" t="s">
        <v>38</v>
      </c>
      <c r="O492" s="77"/>
      <c r="P492" s="213">
        <f>O492*H492</f>
        <v>0</v>
      </c>
      <c r="Q492" s="213">
        <v>0.019199999999999998</v>
      </c>
      <c r="R492" s="213">
        <f>Q492*H492</f>
        <v>0.13247999999999999</v>
      </c>
      <c r="S492" s="213">
        <v>0</v>
      </c>
      <c r="T492" s="214">
        <f>S492*H492</f>
        <v>0</v>
      </c>
      <c r="AR492" s="15" t="s">
        <v>243</v>
      </c>
      <c r="AT492" s="15" t="s">
        <v>240</v>
      </c>
      <c r="AU492" s="15" t="s">
        <v>77</v>
      </c>
      <c r="AY492" s="15" t="s">
        <v>130</v>
      </c>
      <c r="BE492" s="215">
        <f>IF(N492="základní",J492,0)</f>
        <v>0</v>
      </c>
      <c r="BF492" s="215">
        <f>IF(N492="snížená",J492,0)</f>
        <v>0</v>
      </c>
      <c r="BG492" s="215">
        <f>IF(N492="zákl. přenesená",J492,0)</f>
        <v>0</v>
      </c>
      <c r="BH492" s="215">
        <f>IF(N492="sníž. přenesená",J492,0)</f>
        <v>0</v>
      </c>
      <c r="BI492" s="215">
        <f>IF(N492="nulová",J492,0)</f>
        <v>0</v>
      </c>
      <c r="BJ492" s="15" t="s">
        <v>75</v>
      </c>
      <c r="BK492" s="215">
        <f>ROUND(I492*H492,2)</f>
        <v>0</v>
      </c>
      <c r="BL492" s="15" t="s">
        <v>228</v>
      </c>
      <c r="BM492" s="15" t="s">
        <v>1488</v>
      </c>
    </row>
    <row r="493" s="1" customFormat="1">
      <c r="B493" s="36"/>
      <c r="C493" s="37"/>
      <c r="D493" s="218" t="s">
        <v>1254</v>
      </c>
      <c r="E493" s="37"/>
      <c r="F493" s="268" t="s">
        <v>1489</v>
      </c>
      <c r="G493" s="37"/>
      <c r="H493" s="37"/>
      <c r="I493" s="129"/>
      <c r="J493" s="37"/>
      <c r="K493" s="37"/>
      <c r="L493" s="41"/>
      <c r="M493" s="269"/>
      <c r="N493" s="77"/>
      <c r="O493" s="77"/>
      <c r="P493" s="77"/>
      <c r="Q493" s="77"/>
      <c r="R493" s="77"/>
      <c r="S493" s="77"/>
      <c r="T493" s="78"/>
      <c r="AT493" s="15" t="s">
        <v>1254</v>
      </c>
      <c r="AU493" s="15" t="s">
        <v>77</v>
      </c>
    </row>
    <row r="494" s="11" customFormat="1">
      <c r="B494" s="216"/>
      <c r="C494" s="217"/>
      <c r="D494" s="218" t="s">
        <v>139</v>
      </c>
      <c r="E494" s="217"/>
      <c r="F494" s="220" t="s">
        <v>1490</v>
      </c>
      <c r="G494" s="217"/>
      <c r="H494" s="221">
        <v>6.9000000000000004</v>
      </c>
      <c r="I494" s="222"/>
      <c r="J494" s="217"/>
      <c r="K494" s="217"/>
      <c r="L494" s="223"/>
      <c r="M494" s="224"/>
      <c r="N494" s="225"/>
      <c r="O494" s="225"/>
      <c r="P494" s="225"/>
      <c r="Q494" s="225"/>
      <c r="R494" s="225"/>
      <c r="S494" s="225"/>
      <c r="T494" s="226"/>
      <c r="AT494" s="227" t="s">
        <v>139</v>
      </c>
      <c r="AU494" s="227" t="s">
        <v>77</v>
      </c>
      <c r="AV494" s="11" t="s">
        <v>77</v>
      </c>
      <c r="AW494" s="11" t="s">
        <v>4</v>
      </c>
      <c r="AX494" s="11" t="s">
        <v>75</v>
      </c>
      <c r="AY494" s="227" t="s">
        <v>130</v>
      </c>
    </row>
    <row r="495" s="1" customFormat="1" ht="16.5" customHeight="1">
      <c r="B495" s="36"/>
      <c r="C495" s="204" t="s">
        <v>1491</v>
      </c>
      <c r="D495" s="204" t="s">
        <v>133</v>
      </c>
      <c r="E495" s="205" t="s">
        <v>1492</v>
      </c>
      <c r="F495" s="206" t="s">
        <v>1493</v>
      </c>
      <c r="G495" s="207" t="s">
        <v>136</v>
      </c>
      <c r="H495" s="208">
        <v>6</v>
      </c>
      <c r="I495" s="209"/>
      <c r="J495" s="210">
        <f>ROUND(I495*H495,2)</f>
        <v>0</v>
      </c>
      <c r="K495" s="206" t="s">
        <v>157</v>
      </c>
      <c r="L495" s="41"/>
      <c r="M495" s="211" t="s">
        <v>1</v>
      </c>
      <c r="N495" s="212" t="s">
        <v>38</v>
      </c>
      <c r="O495" s="77"/>
      <c r="P495" s="213">
        <f>O495*H495</f>
        <v>0</v>
      </c>
      <c r="Q495" s="213">
        <v>0</v>
      </c>
      <c r="R495" s="213">
        <f>Q495*H495</f>
        <v>0</v>
      </c>
      <c r="S495" s="213">
        <v>0</v>
      </c>
      <c r="T495" s="214">
        <f>S495*H495</f>
        <v>0</v>
      </c>
      <c r="AR495" s="15" t="s">
        <v>228</v>
      </c>
      <c r="AT495" s="15" t="s">
        <v>133</v>
      </c>
      <c r="AU495" s="15" t="s">
        <v>77</v>
      </c>
      <c r="AY495" s="15" t="s">
        <v>130</v>
      </c>
      <c r="BE495" s="215">
        <f>IF(N495="základní",J495,0)</f>
        <v>0</v>
      </c>
      <c r="BF495" s="215">
        <f>IF(N495="snížená",J495,0)</f>
        <v>0</v>
      </c>
      <c r="BG495" s="215">
        <f>IF(N495="zákl. přenesená",J495,0)</f>
        <v>0</v>
      </c>
      <c r="BH495" s="215">
        <f>IF(N495="sníž. přenesená",J495,0)</f>
        <v>0</v>
      </c>
      <c r="BI495" s="215">
        <f>IF(N495="nulová",J495,0)</f>
        <v>0</v>
      </c>
      <c r="BJ495" s="15" t="s">
        <v>75</v>
      </c>
      <c r="BK495" s="215">
        <f>ROUND(I495*H495,2)</f>
        <v>0</v>
      </c>
      <c r="BL495" s="15" t="s">
        <v>228</v>
      </c>
      <c r="BM495" s="15" t="s">
        <v>1494</v>
      </c>
    </row>
    <row r="496" s="1" customFormat="1" ht="16.5" customHeight="1">
      <c r="B496" s="36"/>
      <c r="C496" s="204" t="s">
        <v>1495</v>
      </c>
      <c r="D496" s="204" t="s">
        <v>133</v>
      </c>
      <c r="E496" s="205" t="s">
        <v>1496</v>
      </c>
      <c r="F496" s="206" t="s">
        <v>1497</v>
      </c>
      <c r="G496" s="207" t="s">
        <v>136</v>
      </c>
      <c r="H496" s="208">
        <v>6</v>
      </c>
      <c r="I496" s="209"/>
      <c r="J496" s="210">
        <f>ROUND(I496*H496,2)</f>
        <v>0</v>
      </c>
      <c r="K496" s="206" t="s">
        <v>157</v>
      </c>
      <c r="L496" s="41"/>
      <c r="M496" s="211" t="s">
        <v>1</v>
      </c>
      <c r="N496" s="212" t="s">
        <v>38</v>
      </c>
      <c r="O496" s="77"/>
      <c r="P496" s="213">
        <f>O496*H496</f>
        <v>0</v>
      </c>
      <c r="Q496" s="213">
        <v>0.0015</v>
      </c>
      <c r="R496" s="213">
        <f>Q496*H496</f>
        <v>0.0090000000000000011</v>
      </c>
      <c r="S496" s="213">
        <v>0</v>
      </c>
      <c r="T496" s="214">
        <f>S496*H496</f>
        <v>0</v>
      </c>
      <c r="AR496" s="15" t="s">
        <v>228</v>
      </c>
      <c r="AT496" s="15" t="s">
        <v>133</v>
      </c>
      <c r="AU496" s="15" t="s">
        <v>77</v>
      </c>
      <c r="AY496" s="15" t="s">
        <v>130</v>
      </c>
      <c r="BE496" s="215">
        <f>IF(N496="základní",J496,0)</f>
        <v>0</v>
      </c>
      <c r="BF496" s="215">
        <f>IF(N496="snížená",J496,0)</f>
        <v>0</v>
      </c>
      <c r="BG496" s="215">
        <f>IF(N496="zákl. přenesená",J496,0)</f>
        <v>0</v>
      </c>
      <c r="BH496" s="215">
        <f>IF(N496="sníž. přenesená",J496,0)</f>
        <v>0</v>
      </c>
      <c r="BI496" s="215">
        <f>IF(N496="nulová",J496,0)</f>
        <v>0</v>
      </c>
      <c r="BJ496" s="15" t="s">
        <v>75</v>
      </c>
      <c r="BK496" s="215">
        <f>ROUND(I496*H496,2)</f>
        <v>0</v>
      </c>
      <c r="BL496" s="15" t="s">
        <v>228</v>
      </c>
      <c r="BM496" s="15" t="s">
        <v>1498</v>
      </c>
    </row>
    <row r="497" s="13" customFormat="1">
      <c r="B497" s="242"/>
      <c r="C497" s="243"/>
      <c r="D497" s="218" t="s">
        <v>139</v>
      </c>
      <c r="E497" s="244" t="s">
        <v>1</v>
      </c>
      <c r="F497" s="245" t="s">
        <v>1480</v>
      </c>
      <c r="G497" s="243"/>
      <c r="H497" s="244" t="s">
        <v>1</v>
      </c>
      <c r="I497" s="246"/>
      <c r="J497" s="243"/>
      <c r="K497" s="243"/>
      <c r="L497" s="247"/>
      <c r="M497" s="248"/>
      <c r="N497" s="249"/>
      <c r="O497" s="249"/>
      <c r="P497" s="249"/>
      <c r="Q497" s="249"/>
      <c r="R497" s="249"/>
      <c r="S497" s="249"/>
      <c r="T497" s="250"/>
      <c r="AT497" s="251" t="s">
        <v>139</v>
      </c>
      <c r="AU497" s="251" t="s">
        <v>77</v>
      </c>
      <c r="AV497" s="13" t="s">
        <v>75</v>
      </c>
      <c r="AW497" s="13" t="s">
        <v>30</v>
      </c>
      <c r="AX497" s="13" t="s">
        <v>67</v>
      </c>
      <c r="AY497" s="251" t="s">
        <v>130</v>
      </c>
    </row>
    <row r="498" s="11" customFormat="1">
      <c r="B498" s="216"/>
      <c r="C498" s="217"/>
      <c r="D498" s="218" t="s">
        <v>139</v>
      </c>
      <c r="E498" s="219" t="s">
        <v>1</v>
      </c>
      <c r="F498" s="220" t="s">
        <v>164</v>
      </c>
      <c r="G498" s="217"/>
      <c r="H498" s="221">
        <v>6</v>
      </c>
      <c r="I498" s="222"/>
      <c r="J498" s="217"/>
      <c r="K498" s="217"/>
      <c r="L498" s="223"/>
      <c r="M498" s="224"/>
      <c r="N498" s="225"/>
      <c r="O498" s="225"/>
      <c r="P498" s="225"/>
      <c r="Q498" s="225"/>
      <c r="R498" s="225"/>
      <c r="S498" s="225"/>
      <c r="T498" s="226"/>
      <c r="AT498" s="227" t="s">
        <v>139</v>
      </c>
      <c r="AU498" s="227" t="s">
        <v>77</v>
      </c>
      <c r="AV498" s="11" t="s">
        <v>77</v>
      </c>
      <c r="AW498" s="11" t="s">
        <v>30</v>
      </c>
      <c r="AX498" s="11" t="s">
        <v>67</v>
      </c>
      <c r="AY498" s="227" t="s">
        <v>130</v>
      </c>
    </row>
    <row r="499" s="12" customFormat="1">
      <c r="B499" s="228"/>
      <c r="C499" s="229"/>
      <c r="D499" s="218" t="s">
        <v>139</v>
      </c>
      <c r="E499" s="230" t="s">
        <v>1</v>
      </c>
      <c r="F499" s="231" t="s">
        <v>141</v>
      </c>
      <c r="G499" s="229"/>
      <c r="H499" s="232">
        <v>6</v>
      </c>
      <c r="I499" s="233"/>
      <c r="J499" s="229"/>
      <c r="K499" s="229"/>
      <c r="L499" s="234"/>
      <c r="M499" s="239"/>
      <c r="N499" s="240"/>
      <c r="O499" s="240"/>
      <c r="P499" s="240"/>
      <c r="Q499" s="240"/>
      <c r="R499" s="240"/>
      <c r="S499" s="240"/>
      <c r="T499" s="241"/>
      <c r="AT499" s="238" t="s">
        <v>139</v>
      </c>
      <c r="AU499" s="238" t="s">
        <v>77</v>
      </c>
      <c r="AV499" s="12" t="s">
        <v>137</v>
      </c>
      <c r="AW499" s="12" t="s">
        <v>30</v>
      </c>
      <c r="AX499" s="12" t="s">
        <v>75</v>
      </c>
      <c r="AY499" s="238" t="s">
        <v>130</v>
      </c>
    </row>
    <row r="500" s="1" customFormat="1" ht="16.5" customHeight="1">
      <c r="B500" s="36"/>
      <c r="C500" s="204" t="s">
        <v>1499</v>
      </c>
      <c r="D500" s="204" t="s">
        <v>133</v>
      </c>
      <c r="E500" s="205" t="s">
        <v>1500</v>
      </c>
      <c r="F500" s="206" t="s">
        <v>1501</v>
      </c>
      <c r="G500" s="207" t="s">
        <v>373</v>
      </c>
      <c r="H500" s="262"/>
      <c r="I500" s="209"/>
      <c r="J500" s="210">
        <f>ROUND(I500*H500,2)</f>
        <v>0</v>
      </c>
      <c r="K500" s="206" t="s">
        <v>157</v>
      </c>
      <c r="L500" s="41"/>
      <c r="M500" s="211" t="s">
        <v>1</v>
      </c>
      <c r="N500" s="212" t="s">
        <v>38</v>
      </c>
      <c r="O500" s="77"/>
      <c r="P500" s="213">
        <f>O500*H500</f>
        <v>0</v>
      </c>
      <c r="Q500" s="213">
        <v>0</v>
      </c>
      <c r="R500" s="213">
        <f>Q500*H500</f>
        <v>0</v>
      </c>
      <c r="S500" s="213">
        <v>0</v>
      </c>
      <c r="T500" s="214">
        <f>S500*H500</f>
        <v>0</v>
      </c>
      <c r="AR500" s="15" t="s">
        <v>228</v>
      </c>
      <c r="AT500" s="15" t="s">
        <v>133</v>
      </c>
      <c r="AU500" s="15" t="s">
        <v>77</v>
      </c>
      <c r="AY500" s="15" t="s">
        <v>130</v>
      </c>
      <c r="BE500" s="215">
        <f>IF(N500="základní",J500,0)</f>
        <v>0</v>
      </c>
      <c r="BF500" s="215">
        <f>IF(N500="snížená",J500,0)</f>
        <v>0</v>
      </c>
      <c r="BG500" s="215">
        <f>IF(N500="zákl. přenesená",J500,0)</f>
        <v>0</v>
      </c>
      <c r="BH500" s="215">
        <f>IF(N500="sníž. přenesená",J500,0)</f>
        <v>0</v>
      </c>
      <c r="BI500" s="215">
        <f>IF(N500="nulová",J500,0)</f>
        <v>0</v>
      </c>
      <c r="BJ500" s="15" t="s">
        <v>75</v>
      </c>
      <c r="BK500" s="215">
        <f>ROUND(I500*H500,2)</f>
        <v>0</v>
      </c>
      <c r="BL500" s="15" t="s">
        <v>228</v>
      </c>
      <c r="BM500" s="15" t="s">
        <v>1502</v>
      </c>
    </row>
    <row r="501" s="10" customFormat="1" ht="22.8" customHeight="1">
      <c r="B501" s="188"/>
      <c r="C501" s="189"/>
      <c r="D501" s="190" t="s">
        <v>66</v>
      </c>
      <c r="E501" s="202" t="s">
        <v>1503</v>
      </c>
      <c r="F501" s="202" t="s">
        <v>1504</v>
      </c>
      <c r="G501" s="189"/>
      <c r="H501" s="189"/>
      <c r="I501" s="192"/>
      <c r="J501" s="203">
        <f>BK501</f>
        <v>0</v>
      </c>
      <c r="K501" s="189"/>
      <c r="L501" s="194"/>
      <c r="M501" s="195"/>
      <c r="N501" s="196"/>
      <c r="O501" s="196"/>
      <c r="P501" s="197">
        <f>SUM(P502:P517)</f>
        <v>0</v>
      </c>
      <c r="Q501" s="196"/>
      <c r="R501" s="197">
        <f>SUM(R502:R517)</f>
        <v>2.7660399999999998</v>
      </c>
      <c r="S501" s="196"/>
      <c r="T501" s="198">
        <f>SUM(T502:T517)</f>
        <v>0.4526</v>
      </c>
      <c r="AR501" s="199" t="s">
        <v>77</v>
      </c>
      <c r="AT501" s="200" t="s">
        <v>66</v>
      </c>
      <c r="AU501" s="200" t="s">
        <v>75</v>
      </c>
      <c r="AY501" s="199" t="s">
        <v>130</v>
      </c>
      <c r="BK501" s="201">
        <f>SUM(BK502:BK517)</f>
        <v>0</v>
      </c>
    </row>
    <row r="502" s="1" customFormat="1" ht="16.5" customHeight="1">
      <c r="B502" s="36"/>
      <c r="C502" s="204" t="s">
        <v>1505</v>
      </c>
      <c r="D502" s="204" t="s">
        <v>133</v>
      </c>
      <c r="E502" s="205" t="s">
        <v>1506</v>
      </c>
      <c r="F502" s="206" t="s">
        <v>1507</v>
      </c>
      <c r="G502" s="207" t="s">
        <v>136</v>
      </c>
      <c r="H502" s="208">
        <v>2464</v>
      </c>
      <c r="I502" s="209"/>
      <c r="J502" s="210">
        <f>ROUND(I502*H502,2)</f>
        <v>0</v>
      </c>
      <c r="K502" s="206" t="s">
        <v>157</v>
      </c>
      <c r="L502" s="41"/>
      <c r="M502" s="211" t="s">
        <v>1</v>
      </c>
      <c r="N502" s="212" t="s">
        <v>38</v>
      </c>
      <c r="O502" s="77"/>
      <c r="P502" s="213">
        <f>O502*H502</f>
        <v>0</v>
      </c>
      <c r="Q502" s="213">
        <v>0</v>
      </c>
      <c r="R502" s="213">
        <f>Q502*H502</f>
        <v>0</v>
      </c>
      <c r="S502" s="213">
        <v>0</v>
      </c>
      <c r="T502" s="214">
        <f>S502*H502</f>
        <v>0</v>
      </c>
      <c r="AR502" s="15" t="s">
        <v>228</v>
      </c>
      <c r="AT502" s="15" t="s">
        <v>133</v>
      </c>
      <c r="AU502" s="15" t="s">
        <v>77</v>
      </c>
      <c r="AY502" s="15" t="s">
        <v>130</v>
      </c>
      <c r="BE502" s="215">
        <f>IF(N502="základní",J502,0)</f>
        <v>0</v>
      </c>
      <c r="BF502" s="215">
        <f>IF(N502="snížená",J502,0)</f>
        <v>0</v>
      </c>
      <c r="BG502" s="215">
        <f>IF(N502="zákl. přenesená",J502,0)</f>
        <v>0</v>
      </c>
      <c r="BH502" s="215">
        <f>IF(N502="sníž. přenesená",J502,0)</f>
        <v>0</v>
      </c>
      <c r="BI502" s="215">
        <f>IF(N502="nulová",J502,0)</f>
        <v>0</v>
      </c>
      <c r="BJ502" s="15" t="s">
        <v>75</v>
      </c>
      <c r="BK502" s="215">
        <f>ROUND(I502*H502,2)</f>
        <v>0</v>
      </c>
      <c r="BL502" s="15" t="s">
        <v>228</v>
      </c>
      <c r="BM502" s="15" t="s">
        <v>1508</v>
      </c>
    </row>
    <row r="503" s="1" customFormat="1" ht="16.5" customHeight="1">
      <c r="B503" s="36"/>
      <c r="C503" s="204" t="s">
        <v>1509</v>
      </c>
      <c r="D503" s="204" t="s">
        <v>133</v>
      </c>
      <c r="E503" s="205" t="s">
        <v>1510</v>
      </c>
      <c r="F503" s="206" t="s">
        <v>1511</v>
      </c>
      <c r="G503" s="207" t="s">
        <v>136</v>
      </c>
      <c r="H503" s="208">
        <v>1460</v>
      </c>
      <c r="I503" s="209"/>
      <c r="J503" s="210">
        <f>ROUND(I503*H503,2)</f>
        <v>0</v>
      </c>
      <c r="K503" s="206" t="s">
        <v>157</v>
      </c>
      <c r="L503" s="41"/>
      <c r="M503" s="211" t="s">
        <v>1</v>
      </c>
      <c r="N503" s="212" t="s">
        <v>38</v>
      </c>
      <c r="O503" s="77"/>
      <c r="P503" s="213">
        <f>O503*H503</f>
        <v>0</v>
      </c>
      <c r="Q503" s="213">
        <v>0.001</v>
      </c>
      <c r="R503" s="213">
        <f>Q503*H503</f>
        <v>1.46</v>
      </c>
      <c r="S503" s="213">
        <v>0.00031</v>
      </c>
      <c r="T503" s="214">
        <f>S503*H503</f>
        <v>0.4526</v>
      </c>
      <c r="AR503" s="15" t="s">
        <v>228</v>
      </c>
      <c r="AT503" s="15" t="s">
        <v>133</v>
      </c>
      <c r="AU503" s="15" t="s">
        <v>77</v>
      </c>
      <c r="AY503" s="15" t="s">
        <v>130</v>
      </c>
      <c r="BE503" s="215">
        <f>IF(N503="základní",J503,0)</f>
        <v>0</v>
      </c>
      <c r="BF503" s="215">
        <f>IF(N503="snížená",J503,0)</f>
        <v>0</v>
      </c>
      <c r="BG503" s="215">
        <f>IF(N503="zákl. přenesená",J503,0)</f>
        <v>0</v>
      </c>
      <c r="BH503" s="215">
        <f>IF(N503="sníž. přenesená",J503,0)</f>
        <v>0</v>
      </c>
      <c r="BI503" s="215">
        <f>IF(N503="nulová",J503,0)</f>
        <v>0</v>
      </c>
      <c r="BJ503" s="15" t="s">
        <v>75</v>
      </c>
      <c r="BK503" s="215">
        <f>ROUND(I503*H503,2)</f>
        <v>0</v>
      </c>
      <c r="BL503" s="15" t="s">
        <v>228</v>
      </c>
      <c r="BM503" s="15" t="s">
        <v>1512</v>
      </c>
    </row>
    <row r="504" s="1" customFormat="1" ht="16.5" customHeight="1">
      <c r="B504" s="36"/>
      <c r="C504" s="204" t="s">
        <v>1513</v>
      </c>
      <c r="D504" s="204" t="s">
        <v>133</v>
      </c>
      <c r="E504" s="205" t="s">
        <v>1514</v>
      </c>
      <c r="F504" s="206" t="s">
        <v>1515</v>
      </c>
      <c r="G504" s="207" t="s">
        <v>136</v>
      </c>
      <c r="H504" s="208">
        <v>470</v>
      </c>
      <c r="I504" s="209"/>
      <c r="J504" s="210">
        <f>ROUND(I504*H504,2)</f>
        <v>0</v>
      </c>
      <c r="K504" s="206" t="s">
        <v>157</v>
      </c>
      <c r="L504" s="41"/>
      <c r="M504" s="211" t="s">
        <v>1</v>
      </c>
      <c r="N504" s="212" t="s">
        <v>38</v>
      </c>
      <c r="O504" s="77"/>
      <c r="P504" s="213">
        <f>O504*H504</f>
        <v>0</v>
      </c>
      <c r="Q504" s="213">
        <v>0</v>
      </c>
      <c r="R504" s="213">
        <f>Q504*H504</f>
        <v>0</v>
      </c>
      <c r="S504" s="213">
        <v>0</v>
      </c>
      <c r="T504" s="214">
        <f>S504*H504</f>
        <v>0</v>
      </c>
      <c r="AR504" s="15" t="s">
        <v>228</v>
      </c>
      <c r="AT504" s="15" t="s">
        <v>133</v>
      </c>
      <c r="AU504" s="15" t="s">
        <v>77</v>
      </c>
      <c r="AY504" s="15" t="s">
        <v>130</v>
      </c>
      <c r="BE504" s="215">
        <f>IF(N504="základní",J504,0)</f>
        <v>0</v>
      </c>
      <c r="BF504" s="215">
        <f>IF(N504="snížená",J504,0)</f>
        <v>0</v>
      </c>
      <c r="BG504" s="215">
        <f>IF(N504="zákl. přenesená",J504,0)</f>
        <v>0</v>
      </c>
      <c r="BH504" s="215">
        <f>IF(N504="sníž. přenesená",J504,0)</f>
        <v>0</v>
      </c>
      <c r="BI504" s="215">
        <f>IF(N504="nulová",J504,0)</f>
        <v>0</v>
      </c>
      <c r="BJ504" s="15" t="s">
        <v>75</v>
      </c>
      <c r="BK504" s="215">
        <f>ROUND(I504*H504,2)</f>
        <v>0</v>
      </c>
      <c r="BL504" s="15" t="s">
        <v>228</v>
      </c>
      <c r="BM504" s="15" t="s">
        <v>1516</v>
      </c>
    </row>
    <row r="505" s="1" customFormat="1" ht="16.5" customHeight="1">
      <c r="B505" s="36"/>
      <c r="C505" s="252" t="s">
        <v>1517</v>
      </c>
      <c r="D505" s="252" t="s">
        <v>240</v>
      </c>
      <c r="E505" s="253" t="s">
        <v>1518</v>
      </c>
      <c r="F505" s="254" t="s">
        <v>1519</v>
      </c>
      <c r="G505" s="255" t="s">
        <v>136</v>
      </c>
      <c r="H505" s="256">
        <v>493.5</v>
      </c>
      <c r="I505" s="257"/>
      <c r="J505" s="258">
        <f>ROUND(I505*H505,2)</f>
        <v>0</v>
      </c>
      <c r="K505" s="254" t="s">
        <v>157</v>
      </c>
      <c r="L505" s="259"/>
      <c r="M505" s="260" t="s">
        <v>1</v>
      </c>
      <c r="N505" s="261" t="s">
        <v>38</v>
      </c>
      <c r="O505" s="77"/>
      <c r="P505" s="213">
        <f>O505*H505</f>
        <v>0</v>
      </c>
      <c r="Q505" s="213">
        <v>0</v>
      </c>
      <c r="R505" s="213">
        <f>Q505*H505</f>
        <v>0</v>
      </c>
      <c r="S505" s="213">
        <v>0</v>
      </c>
      <c r="T505" s="214">
        <f>S505*H505</f>
        <v>0</v>
      </c>
      <c r="AR505" s="15" t="s">
        <v>243</v>
      </c>
      <c r="AT505" s="15" t="s">
        <v>240</v>
      </c>
      <c r="AU505" s="15" t="s">
        <v>77</v>
      </c>
      <c r="AY505" s="15" t="s">
        <v>130</v>
      </c>
      <c r="BE505" s="215">
        <f>IF(N505="základní",J505,0)</f>
        <v>0</v>
      </c>
      <c r="BF505" s="215">
        <f>IF(N505="snížená",J505,0)</f>
        <v>0</v>
      </c>
      <c r="BG505" s="215">
        <f>IF(N505="zákl. přenesená",J505,0)</f>
        <v>0</v>
      </c>
      <c r="BH505" s="215">
        <f>IF(N505="sníž. přenesená",J505,0)</f>
        <v>0</v>
      </c>
      <c r="BI505" s="215">
        <f>IF(N505="nulová",J505,0)</f>
        <v>0</v>
      </c>
      <c r="BJ505" s="15" t="s">
        <v>75</v>
      </c>
      <c r="BK505" s="215">
        <f>ROUND(I505*H505,2)</f>
        <v>0</v>
      </c>
      <c r="BL505" s="15" t="s">
        <v>228</v>
      </c>
      <c r="BM505" s="15" t="s">
        <v>1520</v>
      </c>
    </row>
    <row r="506" s="11" customFormat="1">
      <c r="B506" s="216"/>
      <c r="C506" s="217"/>
      <c r="D506" s="218" t="s">
        <v>139</v>
      </c>
      <c r="E506" s="217"/>
      <c r="F506" s="220" t="s">
        <v>1521</v>
      </c>
      <c r="G506" s="217"/>
      <c r="H506" s="221">
        <v>493.5</v>
      </c>
      <c r="I506" s="222"/>
      <c r="J506" s="217"/>
      <c r="K506" s="217"/>
      <c r="L506" s="223"/>
      <c r="M506" s="224"/>
      <c r="N506" s="225"/>
      <c r="O506" s="225"/>
      <c r="P506" s="225"/>
      <c r="Q506" s="225"/>
      <c r="R506" s="225"/>
      <c r="S506" s="225"/>
      <c r="T506" s="226"/>
      <c r="AT506" s="227" t="s">
        <v>139</v>
      </c>
      <c r="AU506" s="227" t="s">
        <v>77</v>
      </c>
      <c r="AV506" s="11" t="s">
        <v>77</v>
      </c>
      <c r="AW506" s="11" t="s">
        <v>4</v>
      </c>
      <c r="AX506" s="11" t="s">
        <v>75</v>
      </c>
      <c r="AY506" s="227" t="s">
        <v>130</v>
      </c>
    </row>
    <row r="507" s="1" customFormat="1" ht="16.5" customHeight="1">
      <c r="B507" s="36"/>
      <c r="C507" s="204" t="s">
        <v>1522</v>
      </c>
      <c r="D507" s="204" t="s">
        <v>133</v>
      </c>
      <c r="E507" s="205" t="s">
        <v>1523</v>
      </c>
      <c r="F507" s="206" t="s">
        <v>1524</v>
      </c>
      <c r="G507" s="207" t="s">
        <v>136</v>
      </c>
      <c r="H507" s="208">
        <v>2464</v>
      </c>
      <c r="I507" s="209"/>
      <c r="J507" s="210">
        <f>ROUND(I507*H507,2)</f>
        <v>0</v>
      </c>
      <c r="K507" s="206" t="s">
        <v>157</v>
      </c>
      <c r="L507" s="41"/>
      <c r="M507" s="211" t="s">
        <v>1</v>
      </c>
      <c r="N507" s="212" t="s">
        <v>38</v>
      </c>
      <c r="O507" s="77"/>
      <c r="P507" s="213">
        <f>O507*H507</f>
        <v>0</v>
      </c>
      <c r="Q507" s="213">
        <v>0.00020000000000000001</v>
      </c>
      <c r="R507" s="213">
        <f>Q507*H507</f>
        <v>0.49280000000000002</v>
      </c>
      <c r="S507" s="213">
        <v>0</v>
      </c>
      <c r="T507" s="214">
        <f>S507*H507</f>
        <v>0</v>
      </c>
      <c r="AR507" s="15" t="s">
        <v>228</v>
      </c>
      <c r="AT507" s="15" t="s">
        <v>133</v>
      </c>
      <c r="AU507" s="15" t="s">
        <v>77</v>
      </c>
      <c r="AY507" s="15" t="s">
        <v>130</v>
      </c>
      <c r="BE507" s="215">
        <f>IF(N507="základní",J507,0)</f>
        <v>0</v>
      </c>
      <c r="BF507" s="215">
        <f>IF(N507="snížená",J507,0)</f>
        <v>0</v>
      </c>
      <c r="BG507" s="215">
        <f>IF(N507="zákl. přenesená",J507,0)</f>
        <v>0</v>
      </c>
      <c r="BH507" s="215">
        <f>IF(N507="sníž. přenesená",J507,0)</f>
        <v>0</v>
      </c>
      <c r="BI507" s="215">
        <f>IF(N507="nulová",J507,0)</f>
        <v>0</v>
      </c>
      <c r="BJ507" s="15" t="s">
        <v>75</v>
      </c>
      <c r="BK507" s="215">
        <f>ROUND(I507*H507,2)</f>
        <v>0</v>
      </c>
      <c r="BL507" s="15" t="s">
        <v>228</v>
      </c>
      <c r="BM507" s="15" t="s">
        <v>1525</v>
      </c>
    </row>
    <row r="508" s="1" customFormat="1" ht="16.5" customHeight="1">
      <c r="B508" s="36"/>
      <c r="C508" s="204" t="s">
        <v>1526</v>
      </c>
      <c r="D508" s="204" t="s">
        <v>133</v>
      </c>
      <c r="E508" s="205" t="s">
        <v>1527</v>
      </c>
      <c r="F508" s="206" t="s">
        <v>1528</v>
      </c>
      <c r="G508" s="207" t="s">
        <v>136</v>
      </c>
      <c r="H508" s="208">
        <v>280</v>
      </c>
      <c r="I508" s="209"/>
      <c r="J508" s="210">
        <f>ROUND(I508*H508,2)</f>
        <v>0</v>
      </c>
      <c r="K508" s="206" t="s">
        <v>157</v>
      </c>
      <c r="L508" s="41"/>
      <c r="M508" s="211" t="s">
        <v>1</v>
      </c>
      <c r="N508" s="212" t="s">
        <v>38</v>
      </c>
      <c r="O508" s="77"/>
      <c r="P508" s="213">
        <f>O508*H508</f>
        <v>0</v>
      </c>
      <c r="Q508" s="213">
        <v>0.00020000000000000001</v>
      </c>
      <c r="R508" s="213">
        <f>Q508*H508</f>
        <v>0.056000000000000001</v>
      </c>
      <c r="S508" s="213">
        <v>0</v>
      </c>
      <c r="T508" s="214">
        <f>S508*H508</f>
        <v>0</v>
      </c>
      <c r="AR508" s="15" t="s">
        <v>228</v>
      </c>
      <c r="AT508" s="15" t="s">
        <v>133</v>
      </c>
      <c r="AU508" s="15" t="s">
        <v>77</v>
      </c>
      <c r="AY508" s="15" t="s">
        <v>130</v>
      </c>
      <c r="BE508" s="215">
        <f>IF(N508="základní",J508,0)</f>
        <v>0</v>
      </c>
      <c r="BF508" s="215">
        <f>IF(N508="snížená",J508,0)</f>
        <v>0</v>
      </c>
      <c r="BG508" s="215">
        <f>IF(N508="zákl. přenesená",J508,0)</f>
        <v>0</v>
      </c>
      <c r="BH508" s="215">
        <f>IF(N508="sníž. přenesená",J508,0)</f>
        <v>0</v>
      </c>
      <c r="BI508" s="215">
        <f>IF(N508="nulová",J508,0)</f>
        <v>0</v>
      </c>
      <c r="BJ508" s="15" t="s">
        <v>75</v>
      </c>
      <c r="BK508" s="215">
        <f>ROUND(I508*H508,2)</f>
        <v>0</v>
      </c>
      <c r="BL508" s="15" t="s">
        <v>228</v>
      </c>
      <c r="BM508" s="15" t="s">
        <v>1529</v>
      </c>
    </row>
    <row r="509" s="1" customFormat="1" ht="16.5" customHeight="1">
      <c r="B509" s="36"/>
      <c r="C509" s="204" t="s">
        <v>1530</v>
      </c>
      <c r="D509" s="204" t="s">
        <v>133</v>
      </c>
      <c r="E509" s="205" t="s">
        <v>1531</v>
      </c>
      <c r="F509" s="206" t="s">
        <v>1532</v>
      </c>
      <c r="G509" s="207" t="s">
        <v>136</v>
      </c>
      <c r="H509" s="208">
        <v>2464</v>
      </c>
      <c r="I509" s="209"/>
      <c r="J509" s="210">
        <f>ROUND(I509*H509,2)</f>
        <v>0</v>
      </c>
      <c r="K509" s="206" t="s">
        <v>157</v>
      </c>
      <c r="L509" s="41"/>
      <c r="M509" s="211" t="s">
        <v>1</v>
      </c>
      <c r="N509" s="212" t="s">
        <v>38</v>
      </c>
      <c r="O509" s="77"/>
      <c r="P509" s="213">
        <f>O509*H509</f>
        <v>0</v>
      </c>
      <c r="Q509" s="213">
        <v>0.00025999999999999998</v>
      </c>
      <c r="R509" s="213">
        <f>Q509*H509</f>
        <v>0.64063999999999999</v>
      </c>
      <c r="S509" s="213">
        <v>0</v>
      </c>
      <c r="T509" s="214">
        <f>S509*H509</f>
        <v>0</v>
      </c>
      <c r="AR509" s="15" t="s">
        <v>228</v>
      </c>
      <c r="AT509" s="15" t="s">
        <v>133</v>
      </c>
      <c r="AU509" s="15" t="s">
        <v>77</v>
      </c>
      <c r="AY509" s="15" t="s">
        <v>130</v>
      </c>
      <c r="BE509" s="215">
        <f>IF(N509="základní",J509,0)</f>
        <v>0</v>
      </c>
      <c r="BF509" s="215">
        <f>IF(N509="snížená",J509,0)</f>
        <v>0</v>
      </c>
      <c r="BG509" s="215">
        <f>IF(N509="zákl. přenesená",J509,0)</f>
        <v>0</v>
      </c>
      <c r="BH509" s="215">
        <f>IF(N509="sníž. přenesená",J509,0)</f>
        <v>0</v>
      </c>
      <c r="BI509" s="215">
        <f>IF(N509="nulová",J509,0)</f>
        <v>0</v>
      </c>
      <c r="BJ509" s="15" t="s">
        <v>75</v>
      </c>
      <c r="BK509" s="215">
        <f>ROUND(I509*H509,2)</f>
        <v>0</v>
      </c>
      <c r="BL509" s="15" t="s">
        <v>228</v>
      </c>
      <c r="BM509" s="15" t="s">
        <v>1533</v>
      </c>
    </row>
    <row r="510" s="11" customFormat="1">
      <c r="B510" s="216"/>
      <c r="C510" s="217"/>
      <c r="D510" s="218" t="s">
        <v>139</v>
      </c>
      <c r="E510" s="219" t="s">
        <v>1</v>
      </c>
      <c r="F510" s="220" t="s">
        <v>1534</v>
      </c>
      <c r="G510" s="217"/>
      <c r="H510" s="221">
        <v>804</v>
      </c>
      <c r="I510" s="222"/>
      <c r="J510" s="217"/>
      <c r="K510" s="217"/>
      <c r="L510" s="223"/>
      <c r="M510" s="224"/>
      <c r="N510" s="225"/>
      <c r="O510" s="225"/>
      <c r="P510" s="225"/>
      <c r="Q510" s="225"/>
      <c r="R510" s="225"/>
      <c r="S510" s="225"/>
      <c r="T510" s="226"/>
      <c r="AT510" s="227" t="s">
        <v>139</v>
      </c>
      <c r="AU510" s="227" t="s">
        <v>77</v>
      </c>
      <c r="AV510" s="11" t="s">
        <v>77</v>
      </c>
      <c r="AW510" s="11" t="s">
        <v>30</v>
      </c>
      <c r="AX510" s="11" t="s">
        <v>67</v>
      </c>
      <c r="AY510" s="227" t="s">
        <v>130</v>
      </c>
    </row>
    <row r="511" s="11" customFormat="1">
      <c r="B511" s="216"/>
      <c r="C511" s="217"/>
      <c r="D511" s="218" t="s">
        <v>139</v>
      </c>
      <c r="E511" s="219" t="s">
        <v>1</v>
      </c>
      <c r="F511" s="220" t="s">
        <v>1535</v>
      </c>
      <c r="G511" s="217"/>
      <c r="H511" s="221">
        <v>1660</v>
      </c>
      <c r="I511" s="222"/>
      <c r="J511" s="217"/>
      <c r="K511" s="217"/>
      <c r="L511" s="223"/>
      <c r="M511" s="224"/>
      <c r="N511" s="225"/>
      <c r="O511" s="225"/>
      <c r="P511" s="225"/>
      <c r="Q511" s="225"/>
      <c r="R511" s="225"/>
      <c r="S511" s="225"/>
      <c r="T511" s="226"/>
      <c r="AT511" s="227" t="s">
        <v>139</v>
      </c>
      <c r="AU511" s="227" t="s">
        <v>77</v>
      </c>
      <c r="AV511" s="11" t="s">
        <v>77</v>
      </c>
      <c r="AW511" s="11" t="s">
        <v>30</v>
      </c>
      <c r="AX511" s="11" t="s">
        <v>67</v>
      </c>
      <c r="AY511" s="227" t="s">
        <v>130</v>
      </c>
    </row>
    <row r="512" s="12" customFormat="1">
      <c r="B512" s="228"/>
      <c r="C512" s="229"/>
      <c r="D512" s="218" t="s">
        <v>139</v>
      </c>
      <c r="E512" s="230" t="s">
        <v>1</v>
      </c>
      <c r="F512" s="231" t="s">
        <v>141</v>
      </c>
      <c r="G512" s="229"/>
      <c r="H512" s="232">
        <v>2464</v>
      </c>
      <c r="I512" s="233"/>
      <c r="J512" s="229"/>
      <c r="K512" s="229"/>
      <c r="L512" s="234"/>
      <c r="M512" s="239"/>
      <c r="N512" s="240"/>
      <c r="O512" s="240"/>
      <c r="P512" s="240"/>
      <c r="Q512" s="240"/>
      <c r="R512" s="240"/>
      <c r="S512" s="240"/>
      <c r="T512" s="241"/>
      <c r="AT512" s="238" t="s">
        <v>139</v>
      </c>
      <c r="AU512" s="238" t="s">
        <v>77</v>
      </c>
      <c r="AV512" s="12" t="s">
        <v>137</v>
      </c>
      <c r="AW512" s="12" t="s">
        <v>30</v>
      </c>
      <c r="AX512" s="12" t="s">
        <v>75</v>
      </c>
      <c r="AY512" s="238" t="s">
        <v>130</v>
      </c>
    </row>
    <row r="513" s="1" customFormat="1" ht="16.5" customHeight="1">
      <c r="B513" s="36"/>
      <c r="C513" s="204" t="s">
        <v>1536</v>
      </c>
      <c r="D513" s="204" t="s">
        <v>133</v>
      </c>
      <c r="E513" s="205" t="s">
        <v>1537</v>
      </c>
      <c r="F513" s="206" t="s">
        <v>1538</v>
      </c>
      <c r="G513" s="207" t="s">
        <v>136</v>
      </c>
      <c r="H513" s="208">
        <v>280</v>
      </c>
      <c r="I513" s="209"/>
      <c r="J513" s="210">
        <f>ROUND(I513*H513,2)</f>
        <v>0</v>
      </c>
      <c r="K513" s="206" t="s">
        <v>157</v>
      </c>
      <c r="L513" s="41"/>
      <c r="M513" s="211" t="s">
        <v>1</v>
      </c>
      <c r="N513" s="212" t="s">
        <v>38</v>
      </c>
      <c r="O513" s="77"/>
      <c r="P513" s="213">
        <f>O513*H513</f>
        <v>0</v>
      </c>
      <c r="Q513" s="213">
        <v>0.00025999999999999998</v>
      </c>
      <c r="R513" s="213">
        <f>Q513*H513</f>
        <v>0.07279999999999999</v>
      </c>
      <c r="S513" s="213">
        <v>0</v>
      </c>
      <c r="T513" s="214">
        <f>S513*H513</f>
        <v>0</v>
      </c>
      <c r="AR513" s="15" t="s">
        <v>228</v>
      </c>
      <c r="AT513" s="15" t="s">
        <v>133</v>
      </c>
      <c r="AU513" s="15" t="s">
        <v>77</v>
      </c>
      <c r="AY513" s="15" t="s">
        <v>130</v>
      </c>
      <c r="BE513" s="215">
        <f>IF(N513="základní",J513,0)</f>
        <v>0</v>
      </c>
      <c r="BF513" s="215">
        <f>IF(N513="snížená",J513,0)</f>
        <v>0</v>
      </c>
      <c r="BG513" s="215">
        <f>IF(N513="zákl. přenesená",J513,0)</f>
        <v>0</v>
      </c>
      <c r="BH513" s="215">
        <f>IF(N513="sníž. přenesená",J513,0)</f>
        <v>0</v>
      </c>
      <c r="BI513" s="215">
        <f>IF(N513="nulová",J513,0)</f>
        <v>0</v>
      </c>
      <c r="BJ513" s="15" t="s">
        <v>75</v>
      </c>
      <c r="BK513" s="215">
        <f>ROUND(I513*H513,2)</f>
        <v>0</v>
      </c>
      <c r="BL513" s="15" t="s">
        <v>228</v>
      </c>
      <c r="BM513" s="15" t="s">
        <v>1539</v>
      </c>
    </row>
    <row r="514" s="13" customFormat="1">
      <c r="B514" s="242"/>
      <c r="C514" s="243"/>
      <c r="D514" s="218" t="s">
        <v>139</v>
      </c>
      <c r="E514" s="244" t="s">
        <v>1</v>
      </c>
      <c r="F514" s="245" t="s">
        <v>1540</v>
      </c>
      <c r="G514" s="243"/>
      <c r="H514" s="244" t="s">
        <v>1</v>
      </c>
      <c r="I514" s="246"/>
      <c r="J514" s="243"/>
      <c r="K514" s="243"/>
      <c r="L514" s="247"/>
      <c r="M514" s="248"/>
      <c r="N514" s="249"/>
      <c r="O514" s="249"/>
      <c r="P514" s="249"/>
      <c r="Q514" s="249"/>
      <c r="R514" s="249"/>
      <c r="S514" s="249"/>
      <c r="T514" s="250"/>
      <c r="AT514" s="251" t="s">
        <v>139</v>
      </c>
      <c r="AU514" s="251" t="s">
        <v>77</v>
      </c>
      <c r="AV514" s="13" t="s">
        <v>75</v>
      </c>
      <c r="AW514" s="13" t="s">
        <v>30</v>
      </c>
      <c r="AX514" s="13" t="s">
        <v>67</v>
      </c>
      <c r="AY514" s="251" t="s">
        <v>130</v>
      </c>
    </row>
    <row r="515" s="11" customFormat="1">
      <c r="B515" s="216"/>
      <c r="C515" s="217"/>
      <c r="D515" s="218" t="s">
        <v>139</v>
      </c>
      <c r="E515" s="219" t="s">
        <v>1</v>
      </c>
      <c r="F515" s="220" t="s">
        <v>1541</v>
      </c>
      <c r="G515" s="217"/>
      <c r="H515" s="221">
        <v>280</v>
      </c>
      <c r="I515" s="222"/>
      <c r="J515" s="217"/>
      <c r="K515" s="217"/>
      <c r="L515" s="223"/>
      <c r="M515" s="224"/>
      <c r="N515" s="225"/>
      <c r="O515" s="225"/>
      <c r="P515" s="225"/>
      <c r="Q515" s="225"/>
      <c r="R515" s="225"/>
      <c r="S515" s="225"/>
      <c r="T515" s="226"/>
      <c r="AT515" s="227" t="s">
        <v>139</v>
      </c>
      <c r="AU515" s="227" t="s">
        <v>77</v>
      </c>
      <c r="AV515" s="11" t="s">
        <v>77</v>
      </c>
      <c r="AW515" s="11" t="s">
        <v>30</v>
      </c>
      <c r="AX515" s="11" t="s">
        <v>67</v>
      </c>
      <c r="AY515" s="227" t="s">
        <v>130</v>
      </c>
    </row>
    <row r="516" s="12" customFormat="1">
      <c r="B516" s="228"/>
      <c r="C516" s="229"/>
      <c r="D516" s="218" t="s">
        <v>139</v>
      </c>
      <c r="E516" s="230" t="s">
        <v>1</v>
      </c>
      <c r="F516" s="231" t="s">
        <v>141</v>
      </c>
      <c r="G516" s="229"/>
      <c r="H516" s="232">
        <v>280</v>
      </c>
      <c r="I516" s="233"/>
      <c r="J516" s="229"/>
      <c r="K516" s="229"/>
      <c r="L516" s="234"/>
      <c r="M516" s="239"/>
      <c r="N516" s="240"/>
      <c r="O516" s="240"/>
      <c r="P516" s="240"/>
      <c r="Q516" s="240"/>
      <c r="R516" s="240"/>
      <c r="S516" s="240"/>
      <c r="T516" s="241"/>
      <c r="AT516" s="238" t="s">
        <v>139</v>
      </c>
      <c r="AU516" s="238" t="s">
        <v>77</v>
      </c>
      <c r="AV516" s="12" t="s">
        <v>137</v>
      </c>
      <c r="AW516" s="12" t="s">
        <v>30</v>
      </c>
      <c r="AX516" s="12" t="s">
        <v>75</v>
      </c>
      <c r="AY516" s="238" t="s">
        <v>130</v>
      </c>
    </row>
    <row r="517" s="1" customFormat="1" ht="16.5" customHeight="1">
      <c r="B517" s="36"/>
      <c r="C517" s="204" t="s">
        <v>1542</v>
      </c>
      <c r="D517" s="204" t="s">
        <v>133</v>
      </c>
      <c r="E517" s="205" t="s">
        <v>1543</v>
      </c>
      <c r="F517" s="206" t="s">
        <v>1544</v>
      </c>
      <c r="G517" s="207" t="s">
        <v>136</v>
      </c>
      <c r="H517" s="208">
        <v>1460</v>
      </c>
      <c r="I517" s="209"/>
      <c r="J517" s="210">
        <f>ROUND(I517*H517,2)</f>
        <v>0</v>
      </c>
      <c r="K517" s="206" t="s">
        <v>157</v>
      </c>
      <c r="L517" s="41"/>
      <c r="M517" s="211" t="s">
        <v>1</v>
      </c>
      <c r="N517" s="212" t="s">
        <v>38</v>
      </c>
      <c r="O517" s="77"/>
      <c r="P517" s="213">
        <f>O517*H517</f>
        <v>0</v>
      </c>
      <c r="Q517" s="213">
        <v>3.0000000000000001E-05</v>
      </c>
      <c r="R517" s="213">
        <f>Q517*H517</f>
        <v>0.043799999999999999</v>
      </c>
      <c r="S517" s="213">
        <v>0</v>
      </c>
      <c r="T517" s="214">
        <f>S517*H517</f>
        <v>0</v>
      </c>
      <c r="AR517" s="15" t="s">
        <v>228</v>
      </c>
      <c r="AT517" s="15" t="s">
        <v>133</v>
      </c>
      <c r="AU517" s="15" t="s">
        <v>77</v>
      </c>
      <c r="AY517" s="15" t="s">
        <v>130</v>
      </c>
      <c r="BE517" s="215">
        <f>IF(N517="základní",J517,0)</f>
        <v>0</v>
      </c>
      <c r="BF517" s="215">
        <f>IF(N517="snížená",J517,0)</f>
        <v>0</v>
      </c>
      <c r="BG517" s="215">
        <f>IF(N517="zákl. přenesená",J517,0)</f>
        <v>0</v>
      </c>
      <c r="BH517" s="215">
        <f>IF(N517="sníž. přenesená",J517,0)</f>
        <v>0</v>
      </c>
      <c r="BI517" s="215">
        <f>IF(N517="nulová",J517,0)</f>
        <v>0</v>
      </c>
      <c r="BJ517" s="15" t="s">
        <v>75</v>
      </c>
      <c r="BK517" s="215">
        <f>ROUND(I517*H517,2)</f>
        <v>0</v>
      </c>
      <c r="BL517" s="15" t="s">
        <v>228</v>
      </c>
      <c r="BM517" s="15" t="s">
        <v>1545</v>
      </c>
    </row>
    <row r="518" s="10" customFormat="1" ht="25.92" customHeight="1">
      <c r="B518" s="188"/>
      <c r="C518" s="189"/>
      <c r="D518" s="190" t="s">
        <v>66</v>
      </c>
      <c r="E518" s="191" t="s">
        <v>1546</v>
      </c>
      <c r="F518" s="191" t="s">
        <v>1547</v>
      </c>
      <c r="G518" s="189"/>
      <c r="H518" s="189"/>
      <c r="I518" s="192"/>
      <c r="J518" s="193">
        <f>BK518</f>
        <v>0</v>
      </c>
      <c r="K518" s="189"/>
      <c r="L518" s="194"/>
      <c r="M518" s="195"/>
      <c r="N518" s="196"/>
      <c r="O518" s="196"/>
      <c r="P518" s="197">
        <f>SUM(P519:P522)</f>
        <v>0</v>
      </c>
      <c r="Q518" s="196"/>
      <c r="R518" s="197">
        <f>SUM(R519:R522)</f>
        <v>0</v>
      </c>
      <c r="S518" s="196"/>
      <c r="T518" s="198">
        <f>SUM(T519:T522)</f>
        <v>0</v>
      </c>
      <c r="AR518" s="199" t="s">
        <v>137</v>
      </c>
      <c r="AT518" s="200" t="s">
        <v>66</v>
      </c>
      <c r="AU518" s="200" t="s">
        <v>67</v>
      </c>
      <c r="AY518" s="199" t="s">
        <v>130</v>
      </c>
      <c r="BK518" s="201">
        <f>SUM(BK519:BK522)</f>
        <v>0</v>
      </c>
    </row>
    <row r="519" s="1" customFormat="1" ht="16.5" customHeight="1">
      <c r="B519" s="36"/>
      <c r="C519" s="204" t="s">
        <v>1548</v>
      </c>
      <c r="D519" s="204" t="s">
        <v>133</v>
      </c>
      <c r="E519" s="205" t="s">
        <v>1549</v>
      </c>
      <c r="F519" s="206" t="s">
        <v>1550</v>
      </c>
      <c r="G519" s="207" t="s">
        <v>1551</v>
      </c>
      <c r="H519" s="208">
        <v>150</v>
      </c>
      <c r="I519" s="209"/>
      <c r="J519" s="210">
        <f>ROUND(I519*H519,2)</f>
        <v>0</v>
      </c>
      <c r="K519" s="206" t="s">
        <v>157</v>
      </c>
      <c r="L519" s="41"/>
      <c r="M519" s="211" t="s">
        <v>1</v>
      </c>
      <c r="N519" s="212" t="s">
        <v>38</v>
      </c>
      <c r="O519" s="77"/>
      <c r="P519" s="213">
        <f>O519*H519</f>
        <v>0</v>
      </c>
      <c r="Q519" s="213">
        <v>0</v>
      </c>
      <c r="R519" s="213">
        <f>Q519*H519</f>
        <v>0</v>
      </c>
      <c r="S519" s="213">
        <v>0</v>
      </c>
      <c r="T519" s="214">
        <f>S519*H519</f>
        <v>0</v>
      </c>
      <c r="AR519" s="15" t="s">
        <v>821</v>
      </c>
      <c r="AT519" s="15" t="s">
        <v>133</v>
      </c>
      <c r="AU519" s="15" t="s">
        <v>75</v>
      </c>
      <c r="AY519" s="15" t="s">
        <v>130</v>
      </c>
      <c r="BE519" s="215">
        <f>IF(N519="základní",J519,0)</f>
        <v>0</v>
      </c>
      <c r="BF519" s="215">
        <f>IF(N519="snížená",J519,0)</f>
        <v>0</v>
      </c>
      <c r="BG519" s="215">
        <f>IF(N519="zákl. přenesená",J519,0)</f>
        <v>0</v>
      </c>
      <c r="BH519" s="215">
        <f>IF(N519="sníž. přenesená",J519,0)</f>
        <v>0</v>
      </c>
      <c r="BI519" s="215">
        <f>IF(N519="nulová",J519,0)</f>
        <v>0</v>
      </c>
      <c r="BJ519" s="15" t="s">
        <v>75</v>
      </c>
      <c r="BK519" s="215">
        <f>ROUND(I519*H519,2)</f>
        <v>0</v>
      </c>
      <c r="BL519" s="15" t="s">
        <v>821</v>
      </c>
      <c r="BM519" s="15" t="s">
        <v>1552</v>
      </c>
    </row>
    <row r="520" s="13" customFormat="1">
      <c r="B520" s="242"/>
      <c r="C520" s="243"/>
      <c r="D520" s="218" t="s">
        <v>139</v>
      </c>
      <c r="E520" s="244" t="s">
        <v>1</v>
      </c>
      <c r="F520" s="245" t="s">
        <v>1553</v>
      </c>
      <c r="G520" s="243"/>
      <c r="H520" s="244" t="s">
        <v>1</v>
      </c>
      <c r="I520" s="246"/>
      <c r="J520" s="243"/>
      <c r="K520" s="243"/>
      <c r="L520" s="247"/>
      <c r="M520" s="248"/>
      <c r="N520" s="249"/>
      <c r="O520" s="249"/>
      <c r="P520" s="249"/>
      <c r="Q520" s="249"/>
      <c r="R520" s="249"/>
      <c r="S520" s="249"/>
      <c r="T520" s="250"/>
      <c r="AT520" s="251" t="s">
        <v>139</v>
      </c>
      <c r="AU520" s="251" t="s">
        <v>75</v>
      </c>
      <c r="AV520" s="13" t="s">
        <v>75</v>
      </c>
      <c r="AW520" s="13" t="s">
        <v>30</v>
      </c>
      <c r="AX520" s="13" t="s">
        <v>67</v>
      </c>
      <c r="AY520" s="251" t="s">
        <v>130</v>
      </c>
    </row>
    <row r="521" s="11" customFormat="1">
      <c r="B521" s="216"/>
      <c r="C521" s="217"/>
      <c r="D521" s="218" t="s">
        <v>139</v>
      </c>
      <c r="E521" s="219" t="s">
        <v>1</v>
      </c>
      <c r="F521" s="220" t="s">
        <v>1536</v>
      </c>
      <c r="G521" s="217"/>
      <c r="H521" s="221">
        <v>150</v>
      </c>
      <c r="I521" s="222"/>
      <c r="J521" s="217"/>
      <c r="K521" s="217"/>
      <c r="L521" s="223"/>
      <c r="M521" s="224"/>
      <c r="N521" s="225"/>
      <c r="O521" s="225"/>
      <c r="P521" s="225"/>
      <c r="Q521" s="225"/>
      <c r="R521" s="225"/>
      <c r="S521" s="225"/>
      <c r="T521" s="226"/>
      <c r="AT521" s="227" t="s">
        <v>139</v>
      </c>
      <c r="AU521" s="227" t="s">
        <v>75</v>
      </c>
      <c r="AV521" s="11" t="s">
        <v>77</v>
      </c>
      <c r="AW521" s="11" t="s">
        <v>30</v>
      </c>
      <c r="AX521" s="11" t="s">
        <v>67</v>
      </c>
      <c r="AY521" s="227" t="s">
        <v>130</v>
      </c>
    </row>
    <row r="522" s="12" customFormat="1">
      <c r="B522" s="228"/>
      <c r="C522" s="229"/>
      <c r="D522" s="218" t="s">
        <v>139</v>
      </c>
      <c r="E522" s="230" t="s">
        <v>1</v>
      </c>
      <c r="F522" s="231" t="s">
        <v>141</v>
      </c>
      <c r="G522" s="229"/>
      <c r="H522" s="232">
        <v>150</v>
      </c>
      <c r="I522" s="233"/>
      <c r="J522" s="229"/>
      <c r="K522" s="229"/>
      <c r="L522" s="234"/>
      <c r="M522" s="235"/>
      <c r="N522" s="236"/>
      <c r="O522" s="236"/>
      <c r="P522" s="236"/>
      <c r="Q522" s="236"/>
      <c r="R522" s="236"/>
      <c r="S522" s="236"/>
      <c r="T522" s="237"/>
      <c r="AT522" s="238" t="s">
        <v>139</v>
      </c>
      <c r="AU522" s="238" t="s">
        <v>75</v>
      </c>
      <c r="AV522" s="12" t="s">
        <v>137</v>
      </c>
      <c r="AW522" s="12" t="s">
        <v>30</v>
      </c>
      <c r="AX522" s="12" t="s">
        <v>75</v>
      </c>
      <c r="AY522" s="238" t="s">
        <v>130</v>
      </c>
    </row>
    <row r="523" s="1" customFormat="1" ht="6.96" customHeight="1">
      <c r="B523" s="55"/>
      <c r="C523" s="56"/>
      <c r="D523" s="56"/>
      <c r="E523" s="56"/>
      <c r="F523" s="56"/>
      <c r="G523" s="56"/>
      <c r="H523" s="56"/>
      <c r="I523" s="153"/>
      <c r="J523" s="56"/>
      <c r="K523" s="56"/>
      <c r="L523" s="41"/>
    </row>
  </sheetData>
  <sheetProtection sheet="1" autoFilter="0" formatColumns="0" formatRows="0" objects="1" scenarios="1" spinCount="100000" saltValue="TbJO4sNhCxuaqYgoUdnfaazqPNduXicN3KwTk4D5HcPHATC5z6fjXMT02PirnPGaRxCIxCJEfSHWFnECD9iwoQ==" hashValue="PiTE+Ch1/LUMDU4+Y9bLh0SXrQ3OFu8OC/z05K7ei3ZMYVkg3IZTYXE7qXo+K7DaZwwIdU1Ab8bk0YUefl+zNw==" algorithmName="SHA-512" password="CC35"/>
  <autoFilter ref="C98:K522"/>
  <mergeCells count="9">
    <mergeCell ref="E7:H7"/>
    <mergeCell ref="E9:H9"/>
    <mergeCell ref="E18:H18"/>
    <mergeCell ref="E27:H27"/>
    <mergeCell ref="E48:H48"/>
    <mergeCell ref="E50:H50"/>
    <mergeCell ref="E89:H89"/>
    <mergeCell ref="E91:H9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95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77</v>
      </c>
    </row>
    <row r="4" ht="24.96" customHeight="1">
      <c r="B4" s="18"/>
      <c r="D4" s="126" t="s">
        <v>105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Smidary - rekonstrukce Sokolovny</v>
      </c>
      <c r="F7" s="127"/>
      <c r="G7" s="127"/>
      <c r="H7" s="127"/>
      <c r="L7" s="18"/>
    </row>
    <row r="8" s="1" customFormat="1" ht="12" customHeight="1">
      <c r="B8" s="41"/>
      <c r="D8" s="127" t="s">
        <v>106</v>
      </c>
      <c r="I8" s="129"/>
      <c r="L8" s="41"/>
    </row>
    <row r="9" s="1" customFormat="1" ht="36.96" customHeight="1">
      <c r="B9" s="41"/>
      <c r="E9" s="130" t="s">
        <v>1554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18</v>
      </c>
      <c r="F11" s="15" t="s">
        <v>1</v>
      </c>
      <c r="I11" s="131" t="s">
        <v>19</v>
      </c>
      <c r="J11" s="15" t="s">
        <v>1</v>
      </c>
      <c r="L11" s="41"/>
    </row>
    <row r="12" s="1" customFormat="1" ht="12" customHeight="1">
      <c r="B12" s="41"/>
      <c r="D12" s="127" t="s">
        <v>20</v>
      </c>
      <c r="F12" s="15" t="s">
        <v>21</v>
      </c>
      <c r="I12" s="131" t="s">
        <v>22</v>
      </c>
      <c r="J12" s="132" t="str">
        <f>'Rekapitulace stavby'!AN8</f>
        <v>11. 3. 2019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24</v>
      </c>
      <c r="I14" s="131" t="s">
        <v>25</v>
      </c>
      <c r="J14" s="15" t="str">
        <f>IF('Rekapitulace stavby'!AN10="","",'Rekapitulace stavby'!AN10)</f>
        <v/>
      </c>
      <c r="L14" s="41"/>
    </row>
    <row r="15" s="1" customFormat="1" ht="18" customHeight="1">
      <c r="B15" s="41"/>
      <c r="E15" s="15" t="str">
        <f>IF('Rekapitulace stavby'!E11="","",'Rekapitulace stavby'!E11)</f>
        <v xml:space="preserve"> </v>
      </c>
      <c r="I15" s="131" t="s">
        <v>26</v>
      </c>
      <c r="J15" s="15" t="str">
        <f>IF('Rekapitulace stavby'!AN11="","",'Rekapitulace stavby'!AN11)</f>
        <v/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27</v>
      </c>
      <c r="I17" s="131" t="s">
        <v>25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26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29</v>
      </c>
      <c r="I20" s="131" t="s">
        <v>25</v>
      </c>
      <c r="J20" s="15" t="str">
        <f>IF('Rekapitulace stavby'!AN16="","",'Rekapitulace stavby'!AN16)</f>
        <v/>
      </c>
      <c r="L20" s="41"/>
    </row>
    <row r="21" s="1" customFormat="1" ht="18" customHeight="1">
      <c r="B21" s="41"/>
      <c r="E21" s="15" t="str">
        <f>IF('Rekapitulace stavby'!E17="","",'Rekapitulace stavby'!E17)</f>
        <v xml:space="preserve"> </v>
      </c>
      <c r="I21" s="131" t="s">
        <v>26</v>
      </c>
      <c r="J21" s="15" t="str">
        <f>IF('Rekapitulace stavby'!AN17="","",'Rekapitulace stavby'!AN17)</f>
        <v/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31</v>
      </c>
      <c r="I23" s="131" t="s">
        <v>25</v>
      </c>
      <c r="J23" s="15" t="str">
        <f>IF('Rekapitulace stavby'!AN19="","",'Rekapitulace stavby'!AN19)</f>
        <v/>
      </c>
      <c r="L23" s="41"/>
    </row>
    <row r="24" s="1" customFormat="1" ht="18" customHeight="1">
      <c r="B24" s="41"/>
      <c r="E24" s="15" t="str">
        <f>IF('Rekapitulace stavby'!E20="","",'Rekapitulace stavby'!E20)</f>
        <v xml:space="preserve"> </v>
      </c>
      <c r="I24" s="131" t="s">
        <v>26</v>
      </c>
      <c r="J24" s="15" t="str">
        <f>IF('Rekapitulace stavby'!AN20="","",'Rekapitulace stavby'!AN20)</f>
        <v/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32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33</v>
      </c>
      <c r="I30" s="129"/>
      <c r="J30" s="138">
        <f>ROUND(J94,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35</v>
      </c>
      <c r="I32" s="140" t="s">
        <v>34</v>
      </c>
      <c r="J32" s="139" t="s">
        <v>36</v>
      </c>
      <c r="L32" s="41"/>
    </row>
    <row r="33" s="1" customFormat="1" ht="14.4" customHeight="1">
      <c r="B33" s="41"/>
      <c r="D33" s="127" t="s">
        <v>37</v>
      </c>
      <c r="E33" s="127" t="s">
        <v>38</v>
      </c>
      <c r="F33" s="141">
        <f>ROUND((SUM(BE94:BE235)),  2)</f>
        <v>0</v>
      </c>
      <c r="I33" s="142">
        <v>0.20999999999999999</v>
      </c>
      <c r="J33" s="141">
        <f>ROUND(((SUM(BE94:BE235))*I33),  2)</f>
        <v>0</v>
      </c>
      <c r="L33" s="41"/>
    </row>
    <row r="34" s="1" customFormat="1" ht="14.4" customHeight="1">
      <c r="B34" s="41"/>
      <c r="E34" s="127" t="s">
        <v>39</v>
      </c>
      <c r="F34" s="141">
        <f>ROUND((SUM(BF94:BF235)),  2)</f>
        <v>0</v>
      </c>
      <c r="I34" s="142">
        <v>0.14999999999999999</v>
      </c>
      <c r="J34" s="141">
        <f>ROUND(((SUM(BF94:BF235))*I34),  2)</f>
        <v>0</v>
      </c>
      <c r="L34" s="41"/>
    </row>
    <row r="35" hidden="1" s="1" customFormat="1" ht="14.4" customHeight="1">
      <c r="B35" s="41"/>
      <c r="E35" s="127" t="s">
        <v>40</v>
      </c>
      <c r="F35" s="141">
        <f>ROUND((SUM(BG94:BG235)),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41</v>
      </c>
      <c r="F36" s="141">
        <f>ROUND((SUM(BH94:BH235)),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42</v>
      </c>
      <c r="F37" s="141">
        <f>ROUND((SUM(BI94:BI235)),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43</v>
      </c>
      <c r="E39" s="145"/>
      <c r="F39" s="145"/>
      <c r="G39" s="146" t="s">
        <v>44</v>
      </c>
      <c r="H39" s="147" t="s">
        <v>45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108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Smidary - rekonstrukce Sokolovny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106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1.7. - SO07 Půdní prostor + strop nad sálem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20</v>
      </c>
      <c r="D52" s="37"/>
      <c r="E52" s="37"/>
      <c r="F52" s="25" t="str">
        <f>F12</f>
        <v xml:space="preserve"> </v>
      </c>
      <c r="G52" s="37"/>
      <c r="H52" s="37"/>
      <c r="I52" s="131" t="s">
        <v>22</v>
      </c>
      <c r="J52" s="65" t="str">
        <f>IF(J12="","",J12)</f>
        <v>11. 3. 2019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24</v>
      </c>
      <c r="D54" s="37"/>
      <c r="E54" s="37"/>
      <c r="F54" s="25" t="str">
        <f>E15</f>
        <v xml:space="preserve"> </v>
      </c>
      <c r="G54" s="37"/>
      <c r="H54" s="37"/>
      <c r="I54" s="131" t="s">
        <v>29</v>
      </c>
      <c r="J54" s="34" t="str">
        <f>E21</f>
        <v xml:space="preserve"> </v>
      </c>
      <c r="K54" s="37"/>
      <c r="L54" s="41"/>
    </row>
    <row r="55" s="1" customFormat="1" ht="13.65" customHeight="1">
      <c r="B55" s="36"/>
      <c r="C55" s="30" t="s">
        <v>27</v>
      </c>
      <c r="D55" s="37"/>
      <c r="E55" s="37"/>
      <c r="F55" s="25" t="str">
        <f>IF(E18="","",E18)</f>
        <v>Vyplň údaj</v>
      </c>
      <c r="G55" s="37"/>
      <c r="H55" s="37"/>
      <c r="I55" s="131" t="s">
        <v>31</v>
      </c>
      <c r="J55" s="34" t="str">
        <f>E24</f>
        <v xml:space="preserve"> 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109</v>
      </c>
      <c r="D57" s="159"/>
      <c r="E57" s="159"/>
      <c r="F57" s="159"/>
      <c r="G57" s="159"/>
      <c r="H57" s="159"/>
      <c r="I57" s="160"/>
      <c r="J57" s="161" t="s">
        <v>110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111</v>
      </c>
      <c r="D59" s="37"/>
      <c r="E59" s="37"/>
      <c r="F59" s="37"/>
      <c r="G59" s="37"/>
      <c r="H59" s="37"/>
      <c r="I59" s="129"/>
      <c r="J59" s="96">
        <f>J94</f>
        <v>0</v>
      </c>
      <c r="K59" s="37"/>
      <c r="L59" s="41"/>
      <c r="AU59" s="15" t="s">
        <v>112</v>
      </c>
    </row>
    <row r="60" s="7" customFormat="1" ht="24.96" customHeight="1">
      <c r="B60" s="163"/>
      <c r="C60" s="164"/>
      <c r="D60" s="165" t="s">
        <v>113</v>
      </c>
      <c r="E60" s="166"/>
      <c r="F60" s="166"/>
      <c r="G60" s="166"/>
      <c r="H60" s="166"/>
      <c r="I60" s="167"/>
      <c r="J60" s="168">
        <f>J95</f>
        <v>0</v>
      </c>
      <c r="K60" s="164"/>
      <c r="L60" s="169"/>
    </row>
    <row r="61" s="8" customFormat="1" ht="19.92" customHeight="1">
      <c r="B61" s="170"/>
      <c r="C61" s="171"/>
      <c r="D61" s="172" t="s">
        <v>144</v>
      </c>
      <c r="E61" s="173"/>
      <c r="F61" s="173"/>
      <c r="G61" s="173"/>
      <c r="H61" s="173"/>
      <c r="I61" s="174"/>
      <c r="J61" s="175">
        <f>J96</f>
        <v>0</v>
      </c>
      <c r="K61" s="171"/>
      <c r="L61" s="176"/>
    </row>
    <row r="62" s="8" customFormat="1" ht="19.92" customHeight="1">
      <c r="B62" s="170"/>
      <c r="C62" s="171"/>
      <c r="D62" s="172" t="s">
        <v>114</v>
      </c>
      <c r="E62" s="173"/>
      <c r="F62" s="173"/>
      <c r="G62" s="173"/>
      <c r="H62" s="173"/>
      <c r="I62" s="174"/>
      <c r="J62" s="175">
        <f>J99</f>
        <v>0</v>
      </c>
      <c r="K62" s="171"/>
      <c r="L62" s="176"/>
    </row>
    <row r="63" s="8" customFormat="1" ht="19.92" customHeight="1">
      <c r="B63" s="170"/>
      <c r="C63" s="171"/>
      <c r="D63" s="172" t="s">
        <v>145</v>
      </c>
      <c r="E63" s="173"/>
      <c r="F63" s="173"/>
      <c r="G63" s="173"/>
      <c r="H63" s="173"/>
      <c r="I63" s="174"/>
      <c r="J63" s="175">
        <f>J114</f>
        <v>0</v>
      </c>
      <c r="K63" s="171"/>
      <c r="L63" s="176"/>
    </row>
    <row r="64" s="8" customFormat="1" ht="19.92" customHeight="1">
      <c r="B64" s="170"/>
      <c r="C64" s="171"/>
      <c r="D64" s="172" t="s">
        <v>146</v>
      </c>
      <c r="E64" s="173"/>
      <c r="F64" s="173"/>
      <c r="G64" s="173"/>
      <c r="H64" s="173"/>
      <c r="I64" s="174"/>
      <c r="J64" s="175">
        <f>J124</f>
        <v>0</v>
      </c>
      <c r="K64" s="171"/>
      <c r="L64" s="176"/>
    </row>
    <row r="65" s="7" customFormat="1" ht="24.96" customHeight="1">
      <c r="B65" s="163"/>
      <c r="C65" s="164"/>
      <c r="D65" s="165" t="s">
        <v>147</v>
      </c>
      <c r="E65" s="166"/>
      <c r="F65" s="166"/>
      <c r="G65" s="166"/>
      <c r="H65" s="166"/>
      <c r="I65" s="167"/>
      <c r="J65" s="168">
        <f>J126</f>
        <v>0</v>
      </c>
      <c r="K65" s="164"/>
      <c r="L65" s="169"/>
    </row>
    <row r="66" s="8" customFormat="1" ht="19.92" customHeight="1">
      <c r="B66" s="170"/>
      <c r="C66" s="171"/>
      <c r="D66" s="172" t="s">
        <v>426</v>
      </c>
      <c r="E66" s="173"/>
      <c r="F66" s="173"/>
      <c r="G66" s="173"/>
      <c r="H66" s="173"/>
      <c r="I66" s="174"/>
      <c r="J66" s="175">
        <f>J127</f>
        <v>0</v>
      </c>
      <c r="K66" s="171"/>
      <c r="L66" s="176"/>
    </row>
    <row r="67" s="8" customFormat="1" ht="19.92" customHeight="1">
      <c r="B67" s="170"/>
      <c r="C67" s="171"/>
      <c r="D67" s="172" t="s">
        <v>148</v>
      </c>
      <c r="E67" s="173"/>
      <c r="F67" s="173"/>
      <c r="G67" s="173"/>
      <c r="H67" s="173"/>
      <c r="I67" s="174"/>
      <c r="J67" s="175">
        <f>J140</f>
        <v>0</v>
      </c>
      <c r="K67" s="171"/>
      <c r="L67" s="176"/>
    </row>
    <row r="68" s="8" customFormat="1" ht="19.92" customHeight="1">
      <c r="B68" s="170"/>
      <c r="C68" s="171"/>
      <c r="D68" s="172" t="s">
        <v>1555</v>
      </c>
      <c r="E68" s="173"/>
      <c r="F68" s="173"/>
      <c r="G68" s="173"/>
      <c r="H68" s="173"/>
      <c r="I68" s="174"/>
      <c r="J68" s="175">
        <f>J203</f>
        <v>0</v>
      </c>
      <c r="K68" s="171"/>
      <c r="L68" s="176"/>
    </row>
    <row r="69" s="8" customFormat="1" ht="19.92" customHeight="1">
      <c r="B69" s="170"/>
      <c r="C69" s="171"/>
      <c r="D69" s="172" t="s">
        <v>639</v>
      </c>
      <c r="E69" s="173"/>
      <c r="F69" s="173"/>
      <c r="G69" s="173"/>
      <c r="H69" s="173"/>
      <c r="I69" s="174"/>
      <c r="J69" s="175">
        <f>J212</f>
        <v>0</v>
      </c>
      <c r="K69" s="171"/>
      <c r="L69" s="176"/>
    </row>
    <row r="70" s="8" customFormat="1" ht="19.92" customHeight="1">
      <c r="B70" s="170"/>
      <c r="C70" s="171"/>
      <c r="D70" s="172" t="s">
        <v>151</v>
      </c>
      <c r="E70" s="173"/>
      <c r="F70" s="173"/>
      <c r="G70" s="173"/>
      <c r="H70" s="173"/>
      <c r="I70" s="174"/>
      <c r="J70" s="175">
        <f>J218</f>
        <v>0</v>
      </c>
      <c r="K70" s="171"/>
      <c r="L70" s="176"/>
    </row>
    <row r="71" s="8" customFormat="1" ht="19.92" customHeight="1">
      <c r="B71" s="170"/>
      <c r="C71" s="171"/>
      <c r="D71" s="172" t="s">
        <v>427</v>
      </c>
      <c r="E71" s="173"/>
      <c r="F71" s="173"/>
      <c r="G71" s="173"/>
      <c r="H71" s="173"/>
      <c r="I71" s="174"/>
      <c r="J71" s="175">
        <f>J223</f>
        <v>0</v>
      </c>
      <c r="K71" s="171"/>
      <c r="L71" s="176"/>
    </row>
    <row r="72" s="7" customFormat="1" ht="24.96" customHeight="1">
      <c r="B72" s="163"/>
      <c r="C72" s="164"/>
      <c r="D72" s="165" t="s">
        <v>832</v>
      </c>
      <c r="E72" s="166"/>
      <c r="F72" s="166"/>
      <c r="G72" s="166"/>
      <c r="H72" s="166"/>
      <c r="I72" s="167"/>
      <c r="J72" s="168">
        <f>J231</f>
        <v>0</v>
      </c>
      <c r="K72" s="164"/>
      <c r="L72" s="169"/>
    </row>
    <row r="73" s="7" customFormat="1" ht="24.96" customHeight="1">
      <c r="B73" s="163"/>
      <c r="C73" s="164"/>
      <c r="D73" s="165" t="s">
        <v>1556</v>
      </c>
      <c r="E73" s="166"/>
      <c r="F73" s="166"/>
      <c r="G73" s="166"/>
      <c r="H73" s="166"/>
      <c r="I73" s="167"/>
      <c r="J73" s="168">
        <f>J233</f>
        <v>0</v>
      </c>
      <c r="K73" s="164"/>
      <c r="L73" s="169"/>
    </row>
    <row r="74" s="8" customFormat="1" ht="19.92" customHeight="1">
      <c r="B74" s="170"/>
      <c r="C74" s="171"/>
      <c r="D74" s="172" t="s">
        <v>1557</v>
      </c>
      <c r="E74" s="173"/>
      <c r="F74" s="173"/>
      <c r="G74" s="173"/>
      <c r="H74" s="173"/>
      <c r="I74" s="174"/>
      <c r="J74" s="175">
        <f>J234</f>
        <v>0</v>
      </c>
      <c r="K74" s="171"/>
      <c r="L74" s="176"/>
    </row>
    <row r="75" s="1" customFormat="1" ht="21.84" customHeight="1">
      <c r="B75" s="36"/>
      <c r="C75" s="37"/>
      <c r="D75" s="37"/>
      <c r="E75" s="37"/>
      <c r="F75" s="37"/>
      <c r="G75" s="37"/>
      <c r="H75" s="37"/>
      <c r="I75" s="129"/>
      <c r="J75" s="37"/>
      <c r="K75" s="37"/>
      <c r="L75" s="41"/>
    </row>
    <row r="76" s="1" customFormat="1" ht="6.96" customHeight="1">
      <c r="B76" s="55"/>
      <c r="C76" s="56"/>
      <c r="D76" s="56"/>
      <c r="E76" s="56"/>
      <c r="F76" s="56"/>
      <c r="G76" s="56"/>
      <c r="H76" s="56"/>
      <c r="I76" s="153"/>
      <c r="J76" s="56"/>
      <c r="K76" s="56"/>
      <c r="L76" s="41"/>
    </row>
    <row r="80" s="1" customFormat="1" ht="6.96" customHeight="1">
      <c r="B80" s="57"/>
      <c r="C80" s="58"/>
      <c r="D80" s="58"/>
      <c r="E80" s="58"/>
      <c r="F80" s="58"/>
      <c r="G80" s="58"/>
      <c r="H80" s="58"/>
      <c r="I80" s="156"/>
      <c r="J80" s="58"/>
      <c r="K80" s="58"/>
      <c r="L80" s="41"/>
    </row>
    <row r="81" s="1" customFormat="1" ht="24.96" customHeight="1">
      <c r="B81" s="36"/>
      <c r="C81" s="21" t="s">
        <v>115</v>
      </c>
      <c r="D81" s="37"/>
      <c r="E81" s="37"/>
      <c r="F81" s="37"/>
      <c r="G81" s="37"/>
      <c r="H81" s="37"/>
      <c r="I81" s="129"/>
      <c r="J81" s="37"/>
      <c r="K81" s="37"/>
      <c r="L81" s="41"/>
    </row>
    <row r="82" s="1" customFormat="1" ht="6.96" customHeight="1">
      <c r="B82" s="36"/>
      <c r="C82" s="37"/>
      <c r="D82" s="37"/>
      <c r="E82" s="37"/>
      <c r="F82" s="37"/>
      <c r="G82" s="37"/>
      <c r="H82" s="37"/>
      <c r="I82" s="129"/>
      <c r="J82" s="37"/>
      <c r="K82" s="37"/>
      <c r="L82" s="41"/>
    </row>
    <row r="83" s="1" customFormat="1" ht="12" customHeight="1">
      <c r="B83" s="36"/>
      <c r="C83" s="30" t="s">
        <v>16</v>
      </c>
      <c r="D83" s="37"/>
      <c r="E83" s="37"/>
      <c r="F83" s="37"/>
      <c r="G83" s="37"/>
      <c r="H83" s="37"/>
      <c r="I83" s="129"/>
      <c r="J83" s="37"/>
      <c r="K83" s="37"/>
      <c r="L83" s="41"/>
    </row>
    <row r="84" s="1" customFormat="1" ht="16.5" customHeight="1">
      <c r="B84" s="36"/>
      <c r="C84" s="37"/>
      <c r="D84" s="37"/>
      <c r="E84" s="157" t="str">
        <f>E7</f>
        <v>Smidary - rekonstrukce Sokolovny</v>
      </c>
      <c r="F84" s="30"/>
      <c r="G84" s="30"/>
      <c r="H84" s="30"/>
      <c r="I84" s="129"/>
      <c r="J84" s="37"/>
      <c r="K84" s="37"/>
      <c r="L84" s="41"/>
    </row>
    <row r="85" s="1" customFormat="1" ht="12" customHeight="1">
      <c r="B85" s="36"/>
      <c r="C85" s="30" t="s">
        <v>106</v>
      </c>
      <c r="D85" s="37"/>
      <c r="E85" s="37"/>
      <c r="F85" s="37"/>
      <c r="G85" s="37"/>
      <c r="H85" s="37"/>
      <c r="I85" s="129"/>
      <c r="J85" s="37"/>
      <c r="K85" s="37"/>
      <c r="L85" s="41"/>
    </row>
    <row r="86" s="1" customFormat="1" ht="16.5" customHeight="1">
      <c r="B86" s="36"/>
      <c r="C86" s="37"/>
      <c r="D86" s="37"/>
      <c r="E86" s="62" t="str">
        <f>E9</f>
        <v>1.7. - SO07 Půdní prostor + strop nad sálem</v>
      </c>
      <c r="F86" s="37"/>
      <c r="G86" s="37"/>
      <c r="H86" s="37"/>
      <c r="I86" s="129"/>
      <c r="J86" s="37"/>
      <c r="K86" s="37"/>
      <c r="L86" s="41"/>
    </row>
    <row r="87" s="1" customFormat="1" ht="6.96" customHeight="1">
      <c r="B87" s="36"/>
      <c r="C87" s="37"/>
      <c r="D87" s="37"/>
      <c r="E87" s="37"/>
      <c r="F87" s="37"/>
      <c r="G87" s="37"/>
      <c r="H87" s="37"/>
      <c r="I87" s="129"/>
      <c r="J87" s="37"/>
      <c r="K87" s="37"/>
      <c r="L87" s="41"/>
    </row>
    <row r="88" s="1" customFormat="1" ht="12" customHeight="1">
      <c r="B88" s="36"/>
      <c r="C88" s="30" t="s">
        <v>20</v>
      </c>
      <c r="D88" s="37"/>
      <c r="E88" s="37"/>
      <c r="F88" s="25" t="str">
        <f>F12</f>
        <v xml:space="preserve"> </v>
      </c>
      <c r="G88" s="37"/>
      <c r="H88" s="37"/>
      <c r="I88" s="131" t="s">
        <v>22</v>
      </c>
      <c r="J88" s="65" t="str">
        <f>IF(J12="","",J12)</f>
        <v>11. 3. 2019</v>
      </c>
      <c r="K88" s="37"/>
      <c r="L88" s="41"/>
    </row>
    <row r="89" s="1" customFormat="1" ht="6.96" customHeight="1">
      <c r="B89" s="36"/>
      <c r="C89" s="37"/>
      <c r="D89" s="37"/>
      <c r="E89" s="37"/>
      <c r="F89" s="37"/>
      <c r="G89" s="37"/>
      <c r="H89" s="37"/>
      <c r="I89" s="129"/>
      <c r="J89" s="37"/>
      <c r="K89" s="37"/>
      <c r="L89" s="41"/>
    </row>
    <row r="90" s="1" customFormat="1" ht="13.65" customHeight="1">
      <c r="B90" s="36"/>
      <c r="C90" s="30" t="s">
        <v>24</v>
      </c>
      <c r="D90" s="37"/>
      <c r="E90" s="37"/>
      <c r="F90" s="25" t="str">
        <f>E15</f>
        <v xml:space="preserve"> </v>
      </c>
      <c r="G90" s="37"/>
      <c r="H90" s="37"/>
      <c r="I90" s="131" t="s">
        <v>29</v>
      </c>
      <c r="J90" s="34" t="str">
        <f>E21</f>
        <v xml:space="preserve"> </v>
      </c>
      <c r="K90" s="37"/>
      <c r="L90" s="41"/>
    </row>
    <row r="91" s="1" customFormat="1" ht="13.65" customHeight="1">
      <c r="B91" s="36"/>
      <c r="C91" s="30" t="s">
        <v>27</v>
      </c>
      <c r="D91" s="37"/>
      <c r="E91" s="37"/>
      <c r="F91" s="25" t="str">
        <f>IF(E18="","",E18)</f>
        <v>Vyplň údaj</v>
      </c>
      <c r="G91" s="37"/>
      <c r="H91" s="37"/>
      <c r="I91" s="131" t="s">
        <v>31</v>
      </c>
      <c r="J91" s="34" t="str">
        <f>E24</f>
        <v xml:space="preserve"> </v>
      </c>
      <c r="K91" s="37"/>
      <c r="L91" s="41"/>
    </row>
    <row r="92" s="1" customFormat="1" ht="10.32" customHeight="1">
      <c r="B92" s="36"/>
      <c r="C92" s="37"/>
      <c r="D92" s="37"/>
      <c r="E92" s="37"/>
      <c r="F92" s="37"/>
      <c r="G92" s="37"/>
      <c r="H92" s="37"/>
      <c r="I92" s="129"/>
      <c r="J92" s="37"/>
      <c r="K92" s="37"/>
      <c r="L92" s="41"/>
    </row>
    <row r="93" s="9" customFormat="1" ht="29.28" customHeight="1">
      <c r="B93" s="177"/>
      <c r="C93" s="178" t="s">
        <v>116</v>
      </c>
      <c r="D93" s="179" t="s">
        <v>52</v>
      </c>
      <c r="E93" s="179" t="s">
        <v>48</v>
      </c>
      <c r="F93" s="179" t="s">
        <v>49</v>
      </c>
      <c r="G93" s="179" t="s">
        <v>117</v>
      </c>
      <c r="H93" s="179" t="s">
        <v>118</v>
      </c>
      <c r="I93" s="180" t="s">
        <v>119</v>
      </c>
      <c r="J93" s="181" t="s">
        <v>110</v>
      </c>
      <c r="K93" s="182" t="s">
        <v>120</v>
      </c>
      <c r="L93" s="183"/>
      <c r="M93" s="86" t="s">
        <v>1</v>
      </c>
      <c r="N93" s="87" t="s">
        <v>37</v>
      </c>
      <c r="O93" s="87" t="s">
        <v>121</v>
      </c>
      <c r="P93" s="87" t="s">
        <v>122</v>
      </c>
      <c r="Q93" s="87" t="s">
        <v>123</v>
      </c>
      <c r="R93" s="87" t="s">
        <v>124</v>
      </c>
      <c r="S93" s="87" t="s">
        <v>125</v>
      </c>
      <c r="T93" s="88" t="s">
        <v>126</v>
      </c>
    </row>
    <row r="94" s="1" customFormat="1" ht="22.8" customHeight="1">
      <c r="B94" s="36"/>
      <c r="C94" s="93" t="s">
        <v>127</v>
      </c>
      <c r="D94" s="37"/>
      <c r="E94" s="37"/>
      <c r="F94" s="37"/>
      <c r="G94" s="37"/>
      <c r="H94" s="37"/>
      <c r="I94" s="129"/>
      <c r="J94" s="184">
        <f>BK94</f>
        <v>0</v>
      </c>
      <c r="K94" s="37"/>
      <c r="L94" s="41"/>
      <c r="M94" s="89"/>
      <c r="N94" s="90"/>
      <c r="O94" s="90"/>
      <c r="P94" s="185">
        <f>P95+P126+P231+P233</f>
        <v>0</v>
      </c>
      <c r="Q94" s="90"/>
      <c r="R94" s="185">
        <f>R95+R126+R231+R233</f>
        <v>17.047774869999998</v>
      </c>
      <c r="S94" s="90"/>
      <c r="T94" s="186">
        <f>T95+T126+T231+T233</f>
        <v>84.643000000000001</v>
      </c>
      <c r="AT94" s="15" t="s">
        <v>66</v>
      </c>
      <c r="AU94" s="15" t="s">
        <v>112</v>
      </c>
      <c r="BK94" s="187">
        <f>BK95+BK126+BK231+BK233</f>
        <v>0</v>
      </c>
    </row>
    <row r="95" s="10" customFormat="1" ht="25.92" customHeight="1">
      <c r="B95" s="188"/>
      <c r="C95" s="189"/>
      <c r="D95" s="190" t="s">
        <v>66</v>
      </c>
      <c r="E95" s="191" t="s">
        <v>128</v>
      </c>
      <c r="F95" s="191" t="s">
        <v>129</v>
      </c>
      <c r="G95" s="189"/>
      <c r="H95" s="189"/>
      <c r="I95" s="192"/>
      <c r="J95" s="193">
        <f>BK95</f>
        <v>0</v>
      </c>
      <c r="K95" s="189"/>
      <c r="L95" s="194"/>
      <c r="M95" s="195"/>
      <c r="N95" s="196"/>
      <c r="O95" s="196"/>
      <c r="P95" s="197">
        <f>P96+P99+P114+P124</f>
        <v>0</v>
      </c>
      <c r="Q95" s="196"/>
      <c r="R95" s="197">
        <f>R96+R99+R114+R124</f>
        <v>0.45439999999999997</v>
      </c>
      <c r="S95" s="196"/>
      <c r="T95" s="198">
        <f>T96+T99+T114+T124</f>
        <v>72.206999999999994</v>
      </c>
      <c r="AR95" s="199" t="s">
        <v>75</v>
      </c>
      <c r="AT95" s="200" t="s">
        <v>66</v>
      </c>
      <c r="AU95" s="200" t="s">
        <v>67</v>
      </c>
      <c r="AY95" s="199" t="s">
        <v>130</v>
      </c>
      <c r="BK95" s="201">
        <f>BK96+BK99+BK114+BK124</f>
        <v>0</v>
      </c>
    </row>
    <row r="96" s="10" customFormat="1" ht="22.8" customHeight="1">
      <c r="B96" s="188"/>
      <c r="C96" s="189"/>
      <c r="D96" s="190" t="s">
        <v>66</v>
      </c>
      <c r="E96" s="202" t="s">
        <v>164</v>
      </c>
      <c r="F96" s="202" t="s">
        <v>165</v>
      </c>
      <c r="G96" s="189"/>
      <c r="H96" s="189"/>
      <c r="I96" s="192"/>
      <c r="J96" s="203">
        <f>BK96</f>
        <v>0</v>
      </c>
      <c r="K96" s="189"/>
      <c r="L96" s="194"/>
      <c r="M96" s="195"/>
      <c r="N96" s="196"/>
      <c r="O96" s="196"/>
      <c r="P96" s="197">
        <f>SUM(P97:P98)</f>
        <v>0</v>
      </c>
      <c r="Q96" s="196"/>
      <c r="R96" s="197">
        <f>SUM(R97:R98)</f>
        <v>0.45439999999999997</v>
      </c>
      <c r="S96" s="196"/>
      <c r="T96" s="198">
        <f>SUM(T97:T98)</f>
        <v>0</v>
      </c>
      <c r="AR96" s="199" t="s">
        <v>75</v>
      </c>
      <c r="AT96" s="200" t="s">
        <v>66</v>
      </c>
      <c r="AU96" s="200" t="s">
        <v>75</v>
      </c>
      <c r="AY96" s="199" t="s">
        <v>130</v>
      </c>
      <c r="BK96" s="201">
        <f>SUM(BK97:BK98)</f>
        <v>0</v>
      </c>
    </row>
    <row r="97" s="1" customFormat="1" ht="16.5" customHeight="1">
      <c r="B97" s="36"/>
      <c r="C97" s="204" t="s">
        <v>75</v>
      </c>
      <c r="D97" s="204" t="s">
        <v>133</v>
      </c>
      <c r="E97" s="205" t="s">
        <v>1558</v>
      </c>
      <c r="F97" s="206" t="s">
        <v>1559</v>
      </c>
      <c r="G97" s="207" t="s">
        <v>162</v>
      </c>
      <c r="H97" s="208">
        <v>1</v>
      </c>
      <c r="I97" s="209"/>
      <c r="J97" s="210">
        <f>ROUND(I97*H97,2)</f>
        <v>0</v>
      </c>
      <c r="K97" s="206" t="s">
        <v>181</v>
      </c>
      <c r="L97" s="41"/>
      <c r="M97" s="211" t="s">
        <v>1</v>
      </c>
      <c r="N97" s="212" t="s">
        <v>38</v>
      </c>
      <c r="O97" s="77"/>
      <c r="P97" s="213">
        <f>O97*H97</f>
        <v>0</v>
      </c>
      <c r="Q97" s="213">
        <v>0.44169999999999998</v>
      </c>
      <c r="R97" s="213">
        <f>Q97*H97</f>
        <v>0.44169999999999998</v>
      </c>
      <c r="S97" s="213">
        <v>0</v>
      </c>
      <c r="T97" s="214">
        <f>S97*H97</f>
        <v>0</v>
      </c>
      <c r="AR97" s="15" t="s">
        <v>137</v>
      </c>
      <c r="AT97" s="15" t="s">
        <v>133</v>
      </c>
      <c r="AU97" s="15" t="s">
        <v>77</v>
      </c>
      <c r="AY97" s="15" t="s">
        <v>130</v>
      </c>
      <c r="BE97" s="215">
        <f>IF(N97="základní",J97,0)</f>
        <v>0</v>
      </c>
      <c r="BF97" s="215">
        <f>IF(N97="snížená",J97,0)</f>
        <v>0</v>
      </c>
      <c r="BG97" s="215">
        <f>IF(N97="zákl. přenesená",J97,0)</f>
        <v>0</v>
      </c>
      <c r="BH97" s="215">
        <f>IF(N97="sníž. přenesená",J97,0)</f>
        <v>0</v>
      </c>
      <c r="BI97" s="215">
        <f>IF(N97="nulová",J97,0)</f>
        <v>0</v>
      </c>
      <c r="BJ97" s="15" t="s">
        <v>75</v>
      </c>
      <c r="BK97" s="215">
        <f>ROUND(I97*H97,2)</f>
        <v>0</v>
      </c>
      <c r="BL97" s="15" t="s">
        <v>137</v>
      </c>
      <c r="BM97" s="15" t="s">
        <v>1560</v>
      </c>
    </row>
    <row r="98" s="1" customFormat="1" ht="16.5" customHeight="1">
      <c r="B98" s="36"/>
      <c r="C98" s="252" t="s">
        <v>77</v>
      </c>
      <c r="D98" s="252" t="s">
        <v>240</v>
      </c>
      <c r="E98" s="253" t="s">
        <v>1561</v>
      </c>
      <c r="F98" s="254" t="s">
        <v>1562</v>
      </c>
      <c r="G98" s="255" t="s">
        <v>162</v>
      </c>
      <c r="H98" s="256">
        <v>1</v>
      </c>
      <c r="I98" s="257"/>
      <c r="J98" s="258">
        <f>ROUND(I98*H98,2)</f>
        <v>0</v>
      </c>
      <c r="K98" s="254" t="s">
        <v>181</v>
      </c>
      <c r="L98" s="259"/>
      <c r="M98" s="260" t="s">
        <v>1</v>
      </c>
      <c r="N98" s="261" t="s">
        <v>38</v>
      </c>
      <c r="O98" s="77"/>
      <c r="P98" s="213">
        <f>O98*H98</f>
        <v>0</v>
      </c>
      <c r="Q98" s="213">
        <v>0.0127</v>
      </c>
      <c r="R98" s="213">
        <f>Q98*H98</f>
        <v>0.0127</v>
      </c>
      <c r="S98" s="213">
        <v>0</v>
      </c>
      <c r="T98" s="214">
        <f>S98*H98</f>
        <v>0</v>
      </c>
      <c r="AR98" s="15" t="s">
        <v>188</v>
      </c>
      <c r="AT98" s="15" t="s">
        <v>240</v>
      </c>
      <c r="AU98" s="15" t="s">
        <v>77</v>
      </c>
      <c r="AY98" s="15" t="s">
        <v>130</v>
      </c>
      <c r="BE98" s="215">
        <f>IF(N98="základní",J98,0)</f>
        <v>0</v>
      </c>
      <c r="BF98" s="215">
        <f>IF(N98="snížená",J98,0)</f>
        <v>0</v>
      </c>
      <c r="BG98" s="215">
        <f>IF(N98="zákl. přenesená",J98,0)</f>
        <v>0</v>
      </c>
      <c r="BH98" s="215">
        <f>IF(N98="sníž. přenesená",J98,0)</f>
        <v>0</v>
      </c>
      <c r="BI98" s="215">
        <f>IF(N98="nulová",J98,0)</f>
        <v>0</v>
      </c>
      <c r="BJ98" s="15" t="s">
        <v>75</v>
      </c>
      <c r="BK98" s="215">
        <f>ROUND(I98*H98,2)</f>
        <v>0</v>
      </c>
      <c r="BL98" s="15" t="s">
        <v>137</v>
      </c>
      <c r="BM98" s="15" t="s">
        <v>1563</v>
      </c>
    </row>
    <row r="99" s="10" customFormat="1" ht="22.8" customHeight="1">
      <c r="B99" s="188"/>
      <c r="C99" s="189"/>
      <c r="D99" s="190" t="s">
        <v>66</v>
      </c>
      <c r="E99" s="202" t="s">
        <v>131</v>
      </c>
      <c r="F99" s="202" t="s">
        <v>132</v>
      </c>
      <c r="G99" s="189"/>
      <c r="H99" s="189"/>
      <c r="I99" s="192"/>
      <c r="J99" s="203">
        <f>BK99</f>
        <v>0</v>
      </c>
      <c r="K99" s="189"/>
      <c r="L99" s="194"/>
      <c r="M99" s="195"/>
      <c r="N99" s="196"/>
      <c r="O99" s="196"/>
      <c r="P99" s="197">
        <f>SUM(P100:P113)</f>
        <v>0</v>
      </c>
      <c r="Q99" s="196"/>
      <c r="R99" s="197">
        <f>SUM(R100:R113)</f>
        <v>0</v>
      </c>
      <c r="S99" s="196"/>
      <c r="T99" s="198">
        <f>SUM(T100:T113)</f>
        <v>72.206999999999994</v>
      </c>
      <c r="AR99" s="199" t="s">
        <v>75</v>
      </c>
      <c r="AT99" s="200" t="s">
        <v>66</v>
      </c>
      <c r="AU99" s="200" t="s">
        <v>75</v>
      </c>
      <c r="AY99" s="199" t="s">
        <v>130</v>
      </c>
      <c r="BK99" s="201">
        <f>SUM(BK100:BK113)</f>
        <v>0</v>
      </c>
    </row>
    <row r="100" s="1" customFormat="1" ht="16.5" customHeight="1">
      <c r="B100" s="36"/>
      <c r="C100" s="204" t="s">
        <v>152</v>
      </c>
      <c r="D100" s="204" t="s">
        <v>133</v>
      </c>
      <c r="E100" s="205" t="s">
        <v>1564</v>
      </c>
      <c r="F100" s="206" t="s">
        <v>1565</v>
      </c>
      <c r="G100" s="207" t="s">
        <v>156</v>
      </c>
      <c r="H100" s="208">
        <v>1833</v>
      </c>
      <c r="I100" s="209"/>
      <c r="J100" s="210">
        <f>ROUND(I100*H100,2)</f>
        <v>0</v>
      </c>
      <c r="K100" s="206" t="s">
        <v>157</v>
      </c>
      <c r="L100" s="41"/>
      <c r="M100" s="211" t="s">
        <v>1</v>
      </c>
      <c r="N100" s="212" t="s">
        <v>38</v>
      </c>
      <c r="O100" s="77"/>
      <c r="P100" s="213">
        <f>O100*H100</f>
        <v>0</v>
      </c>
      <c r="Q100" s="213">
        <v>0</v>
      </c>
      <c r="R100" s="213">
        <f>Q100*H100</f>
        <v>0</v>
      </c>
      <c r="S100" s="213">
        <v>0</v>
      </c>
      <c r="T100" s="214">
        <f>S100*H100</f>
        <v>0</v>
      </c>
      <c r="AR100" s="15" t="s">
        <v>137</v>
      </c>
      <c r="AT100" s="15" t="s">
        <v>133</v>
      </c>
      <c r="AU100" s="15" t="s">
        <v>77</v>
      </c>
      <c r="AY100" s="15" t="s">
        <v>130</v>
      </c>
      <c r="BE100" s="215">
        <f>IF(N100="základní",J100,0)</f>
        <v>0</v>
      </c>
      <c r="BF100" s="215">
        <f>IF(N100="snížená",J100,0)</f>
        <v>0</v>
      </c>
      <c r="BG100" s="215">
        <f>IF(N100="zákl. přenesená",J100,0)</f>
        <v>0</v>
      </c>
      <c r="BH100" s="215">
        <f>IF(N100="sníž. přenesená",J100,0)</f>
        <v>0</v>
      </c>
      <c r="BI100" s="215">
        <f>IF(N100="nulová",J100,0)</f>
        <v>0</v>
      </c>
      <c r="BJ100" s="15" t="s">
        <v>75</v>
      </c>
      <c r="BK100" s="215">
        <f>ROUND(I100*H100,2)</f>
        <v>0</v>
      </c>
      <c r="BL100" s="15" t="s">
        <v>137</v>
      </c>
      <c r="BM100" s="15" t="s">
        <v>1566</v>
      </c>
    </row>
    <row r="101" s="11" customFormat="1">
      <c r="B101" s="216"/>
      <c r="C101" s="217"/>
      <c r="D101" s="218" t="s">
        <v>139</v>
      </c>
      <c r="E101" s="219" t="s">
        <v>1</v>
      </c>
      <c r="F101" s="220" t="s">
        <v>1567</v>
      </c>
      <c r="G101" s="217"/>
      <c r="H101" s="221">
        <v>1833</v>
      </c>
      <c r="I101" s="222"/>
      <c r="J101" s="217"/>
      <c r="K101" s="217"/>
      <c r="L101" s="223"/>
      <c r="M101" s="224"/>
      <c r="N101" s="225"/>
      <c r="O101" s="225"/>
      <c r="P101" s="225"/>
      <c r="Q101" s="225"/>
      <c r="R101" s="225"/>
      <c r="S101" s="225"/>
      <c r="T101" s="226"/>
      <c r="AT101" s="227" t="s">
        <v>139</v>
      </c>
      <c r="AU101" s="227" t="s">
        <v>77</v>
      </c>
      <c r="AV101" s="11" t="s">
        <v>77</v>
      </c>
      <c r="AW101" s="11" t="s">
        <v>30</v>
      </c>
      <c r="AX101" s="11" t="s">
        <v>67</v>
      </c>
      <c r="AY101" s="227" t="s">
        <v>130</v>
      </c>
    </row>
    <row r="102" s="12" customFormat="1">
      <c r="B102" s="228"/>
      <c r="C102" s="229"/>
      <c r="D102" s="218" t="s">
        <v>139</v>
      </c>
      <c r="E102" s="230" t="s">
        <v>1</v>
      </c>
      <c r="F102" s="231" t="s">
        <v>141</v>
      </c>
      <c r="G102" s="229"/>
      <c r="H102" s="232">
        <v>1833</v>
      </c>
      <c r="I102" s="233"/>
      <c r="J102" s="229"/>
      <c r="K102" s="229"/>
      <c r="L102" s="234"/>
      <c r="M102" s="239"/>
      <c r="N102" s="240"/>
      <c r="O102" s="240"/>
      <c r="P102" s="240"/>
      <c r="Q102" s="240"/>
      <c r="R102" s="240"/>
      <c r="S102" s="240"/>
      <c r="T102" s="241"/>
      <c r="AT102" s="238" t="s">
        <v>139</v>
      </c>
      <c r="AU102" s="238" t="s">
        <v>77</v>
      </c>
      <c r="AV102" s="12" t="s">
        <v>137</v>
      </c>
      <c r="AW102" s="12" t="s">
        <v>30</v>
      </c>
      <c r="AX102" s="12" t="s">
        <v>75</v>
      </c>
      <c r="AY102" s="238" t="s">
        <v>130</v>
      </c>
    </row>
    <row r="103" s="1" customFormat="1" ht="16.5" customHeight="1">
      <c r="B103" s="36"/>
      <c r="C103" s="204" t="s">
        <v>137</v>
      </c>
      <c r="D103" s="204" t="s">
        <v>133</v>
      </c>
      <c r="E103" s="205" t="s">
        <v>1568</v>
      </c>
      <c r="F103" s="206" t="s">
        <v>1569</v>
      </c>
      <c r="G103" s="207" t="s">
        <v>156</v>
      </c>
      <c r="H103" s="208">
        <v>109980</v>
      </c>
      <c r="I103" s="209"/>
      <c r="J103" s="210">
        <f>ROUND(I103*H103,2)</f>
        <v>0</v>
      </c>
      <c r="K103" s="206" t="s">
        <v>157</v>
      </c>
      <c r="L103" s="41"/>
      <c r="M103" s="211" t="s">
        <v>1</v>
      </c>
      <c r="N103" s="212" t="s">
        <v>38</v>
      </c>
      <c r="O103" s="77"/>
      <c r="P103" s="213">
        <f>O103*H103</f>
        <v>0</v>
      </c>
      <c r="Q103" s="213">
        <v>0</v>
      </c>
      <c r="R103" s="213">
        <f>Q103*H103</f>
        <v>0</v>
      </c>
      <c r="S103" s="213">
        <v>0</v>
      </c>
      <c r="T103" s="214">
        <f>S103*H103</f>
        <v>0</v>
      </c>
      <c r="AR103" s="15" t="s">
        <v>137</v>
      </c>
      <c r="AT103" s="15" t="s">
        <v>133</v>
      </c>
      <c r="AU103" s="15" t="s">
        <v>77</v>
      </c>
      <c r="AY103" s="15" t="s">
        <v>130</v>
      </c>
      <c r="BE103" s="215">
        <f>IF(N103="základní",J103,0)</f>
        <v>0</v>
      </c>
      <c r="BF103" s="215">
        <f>IF(N103="snížená",J103,0)</f>
        <v>0</v>
      </c>
      <c r="BG103" s="215">
        <f>IF(N103="zákl. přenesená",J103,0)</f>
        <v>0</v>
      </c>
      <c r="BH103" s="215">
        <f>IF(N103="sníž. přenesená",J103,0)</f>
        <v>0</v>
      </c>
      <c r="BI103" s="215">
        <f>IF(N103="nulová",J103,0)</f>
        <v>0</v>
      </c>
      <c r="BJ103" s="15" t="s">
        <v>75</v>
      </c>
      <c r="BK103" s="215">
        <f>ROUND(I103*H103,2)</f>
        <v>0</v>
      </c>
      <c r="BL103" s="15" t="s">
        <v>137</v>
      </c>
      <c r="BM103" s="15" t="s">
        <v>1570</v>
      </c>
    </row>
    <row r="104" s="11" customFormat="1">
      <c r="B104" s="216"/>
      <c r="C104" s="217"/>
      <c r="D104" s="218" t="s">
        <v>139</v>
      </c>
      <c r="E104" s="219" t="s">
        <v>1</v>
      </c>
      <c r="F104" s="220" t="s">
        <v>1571</v>
      </c>
      <c r="G104" s="217"/>
      <c r="H104" s="221">
        <v>109980</v>
      </c>
      <c r="I104" s="222"/>
      <c r="J104" s="217"/>
      <c r="K104" s="217"/>
      <c r="L104" s="223"/>
      <c r="M104" s="224"/>
      <c r="N104" s="225"/>
      <c r="O104" s="225"/>
      <c r="P104" s="225"/>
      <c r="Q104" s="225"/>
      <c r="R104" s="225"/>
      <c r="S104" s="225"/>
      <c r="T104" s="226"/>
      <c r="AT104" s="227" t="s">
        <v>139</v>
      </c>
      <c r="AU104" s="227" t="s">
        <v>77</v>
      </c>
      <c r="AV104" s="11" t="s">
        <v>77</v>
      </c>
      <c r="AW104" s="11" t="s">
        <v>30</v>
      </c>
      <c r="AX104" s="11" t="s">
        <v>67</v>
      </c>
      <c r="AY104" s="227" t="s">
        <v>130</v>
      </c>
    </row>
    <row r="105" s="12" customFormat="1">
      <c r="B105" s="228"/>
      <c r="C105" s="229"/>
      <c r="D105" s="218" t="s">
        <v>139</v>
      </c>
      <c r="E105" s="230" t="s">
        <v>1</v>
      </c>
      <c r="F105" s="231" t="s">
        <v>141</v>
      </c>
      <c r="G105" s="229"/>
      <c r="H105" s="232">
        <v>109980</v>
      </c>
      <c r="I105" s="233"/>
      <c r="J105" s="229"/>
      <c r="K105" s="229"/>
      <c r="L105" s="234"/>
      <c r="M105" s="239"/>
      <c r="N105" s="240"/>
      <c r="O105" s="240"/>
      <c r="P105" s="240"/>
      <c r="Q105" s="240"/>
      <c r="R105" s="240"/>
      <c r="S105" s="240"/>
      <c r="T105" s="241"/>
      <c r="AT105" s="238" t="s">
        <v>139</v>
      </c>
      <c r="AU105" s="238" t="s">
        <v>77</v>
      </c>
      <c r="AV105" s="12" t="s">
        <v>137</v>
      </c>
      <c r="AW105" s="12" t="s">
        <v>30</v>
      </c>
      <c r="AX105" s="12" t="s">
        <v>75</v>
      </c>
      <c r="AY105" s="238" t="s">
        <v>130</v>
      </c>
    </row>
    <row r="106" s="1" customFormat="1" ht="16.5" customHeight="1">
      <c r="B106" s="36"/>
      <c r="C106" s="204" t="s">
        <v>174</v>
      </c>
      <c r="D106" s="204" t="s">
        <v>133</v>
      </c>
      <c r="E106" s="205" t="s">
        <v>1572</v>
      </c>
      <c r="F106" s="206" t="s">
        <v>1573</v>
      </c>
      <c r="G106" s="207" t="s">
        <v>156</v>
      </c>
      <c r="H106" s="208">
        <v>1833</v>
      </c>
      <c r="I106" s="209"/>
      <c r="J106" s="210">
        <f>ROUND(I106*H106,2)</f>
        <v>0</v>
      </c>
      <c r="K106" s="206" t="s">
        <v>157</v>
      </c>
      <c r="L106" s="41"/>
      <c r="M106" s="211" t="s">
        <v>1</v>
      </c>
      <c r="N106" s="212" t="s">
        <v>38</v>
      </c>
      <c r="O106" s="77"/>
      <c r="P106" s="213">
        <f>O106*H106</f>
        <v>0</v>
      </c>
      <c r="Q106" s="213">
        <v>0</v>
      </c>
      <c r="R106" s="213">
        <f>Q106*H106</f>
        <v>0</v>
      </c>
      <c r="S106" s="213">
        <v>0</v>
      </c>
      <c r="T106" s="214">
        <f>S106*H106</f>
        <v>0</v>
      </c>
      <c r="AR106" s="15" t="s">
        <v>137</v>
      </c>
      <c r="AT106" s="15" t="s">
        <v>133</v>
      </c>
      <c r="AU106" s="15" t="s">
        <v>77</v>
      </c>
      <c r="AY106" s="15" t="s">
        <v>130</v>
      </c>
      <c r="BE106" s="215">
        <f>IF(N106="základní",J106,0)</f>
        <v>0</v>
      </c>
      <c r="BF106" s="215">
        <f>IF(N106="snížená",J106,0)</f>
        <v>0</v>
      </c>
      <c r="BG106" s="215">
        <f>IF(N106="zákl. přenesená",J106,0)</f>
        <v>0</v>
      </c>
      <c r="BH106" s="215">
        <f>IF(N106="sníž. přenesená",J106,0)</f>
        <v>0</v>
      </c>
      <c r="BI106" s="215">
        <f>IF(N106="nulová",J106,0)</f>
        <v>0</v>
      </c>
      <c r="BJ106" s="15" t="s">
        <v>75</v>
      </c>
      <c r="BK106" s="215">
        <f>ROUND(I106*H106,2)</f>
        <v>0</v>
      </c>
      <c r="BL106" s="15" t="s">
        <v>137</v>
      </c>
      <c r="BM106" s="15" t="s">
        <v>1574</v>
      </c>
    </row>
    <row r="107" s="1" customFormat="1" ht="16.5" customHeight="1">
      <c r="B107" s="36"/>
      <c r="C107" s="204" t="s">
        <v>164</v>
      </c>
      <c r="D107" s="204" t="s">
        <v>133</v>
      </c>
      <c r="E107" s="205" t="s">
        <v>1169</v>
      </c>
      <c r="F107" s="206" t="s">
        <v>1170</v>
      </c>
      <c r="G107" s="207" t="s">
        <v>136</v>
      </c>
      <c r="H107" s="208">
        <v>391</v>
      </c>
      <c r="I107" s="209"/>
      <c r="J107" s="210">
        <f>ROUND(I107*H107,2)</f>
        <v>0</v>
      </c>
      <c r="K107" s="206" t="s">
        <v>181</v>
      </c>
      <c r="L107" s="41"/>
      <c r="M107" s="211" t="s">
        <v>1</v>
      </c>
      <c r="N107" s="212" t="s">
        <v>38</v>
      </c>
      <c r="O107" s="77"/>
      <c r="P107" s="213">
        <f>O107*H107</f>
        <v>0</v>
      </c>
      <c r="Q107" s="213">
        <v>0</v>
      </c>
      <c r="R107" s="213">
        <f>Q107*H107</f>
        <v>0</v>
      </c>
      <c r="S107" s="213">
        <v>0.089999999999999997</v>
      </c>
      <c r="T107" s="214">
        <f>S107*H107</f>
        <v>35.189999999999998</v>
      </c>
      <c r="AR107" s="15" t="s">
        <v>137</v>
      </c>
      <c r="AT107" s="15" t="s">
        <v>133</v>
      </c>
      <c r="AU107" s="15" t="s">
        <v>77</v>
      </c>
      <c r="AY107" s="15" t="s">
        <v>130</v>
      </c>
      <c r="BE107" s="215">
        <f>IF(N107="základní",J107,0)</f>
        <v>0</v>
      </c>
      <c r="BF107" s="215">
        <f>IF(N107="snížená",J107,0)</f>
        <v>0</v>
      </c>
      <c r="BG107" s="215">
        <f>IF(N107="zákl. přenesená",J107,0)</f>
        <v>0</v>
      </c>
      <c r="BH107" s="215">
        <f>IF(N107="sníž. přenesená",J107,0)</f>
        <v>0</v>
      </c>
      <c r="BI107" s="215">
        <f>IF(N107="nulová",J107,0)</f>
        <v>0</v>
      </c>
      <c r="BJ107" s="15" t="s">
        <v>75</v>
      </c>
      <c r="BK107" s="215">
        <f>ROUND(I107*H107,2)</f>
        <v>0</v>
      </c>
      <c r="BL107" s="15" t="s">
        <v>137</v>
      </c>
      <c r="BM107" s="15" t="s">
        <v>1575</v>
      </c>
    </row>
    <row r="108" s="1" customFormat="1" ht="16.5" customHeight="1">
      <c r="B108" s="36"/>
      <c r="C108" s="204" t="s">
        <v>183</v>
      </c>
      <c r="D108" s="204" t="s">
        <v>133</v>
      </c>
      <c r="E108" s="205" t="s">
        <v>1576</v>
      </c>
      <c r="F108" s="206" t="s">
        <v>1577</v>
      </c>
      <c r="G108" s="207" t="s">
        <v>156</v>
      </c>
      <c r="H108" s="208">
        <v>11.73</v>
      </c>
      <c r="I108" s="209"/>
      <c r="J108" s="210">
        <f>ROUND(I108*H108,2)</f>
        <v>0</v>
      </c>
      <c r="K108" s="206" t="s">
        <v>181</v>
      </c>
      <c r="L108" s="41"/>
      <c r="M108" s="211" t="s">
        <v>1</v>
      </c>
      <c r="N108" s="212" t="s">
        <v>38</v>
      </c>
      <c r="O108" s="77"/>
      <c r="P108" s="213">
        <f>O108*H108</f>
        <v>0</v>
      </c>
      <c r="Q108" s="213">
        <v>0</v>
      </c>
      <c r="R108" s="213">
        <f>Q108*H108</f>
        <v>0</v>
      </c>
      <c r="S108" s="213">
        <v>1.3999999999999999</v>
      </c>
      <c r="T108" s="214">
        <f>S108*H108</f>
        <v>16.422000000000001</v>
      </c>
      <c r="AR108" s="15" t="s">
        <v>137</v>
      </c>
      <c r="AT108" s="15" t="s">
        <v>133</v>
      </c>
      <c r="AU108" s="15" t="s">
        <v>77</v>
      </c>
      <c r="AY108" s="15" t="s">
        <v>130</v>
      </c>
      <c r="BE108" s="215">
        <f>IF(N108="základní",J108,0)</f>
        <v>0</v>
      </c>
      <c r="BF108" s="215">
        <f>IF(N108="snížená",J108,0)</f>
        <v>0</v>
      </c>
      <c r="BG108" s="215">
        <f>IF(N108="zákl. přenesená",J108,0)</f>
        <v>0</v>
      </c>
      <c r="BH108" s="215">
        <f>IF(N108="sníž. přenesená",J108,0)</f>
        <v>0</v>
      </c>
      <c r="BI108" s="215">
        <f>IF(N108="nulová",J108,0)</f>
        <v>0</v>
      </c>
      <c r="BJ108" s="15" t="s">
        <v>75</v>
      </c>
      <c r="BK108" s="215">
        <f>ROUND(I108*H108,2)</f>
        <v>0</v>
      </c>
      <c r="BL108" s="15" t="s">
        <v>137</v>
      </c>
      <c r="BM108" s="15" t="s">
        <v>1578</v>
      </c>
    </row>
    <row r="109" s="11" customFormat="1">
      <c r="B109" s="216"/>
      <c r="C109" s="217"/>
      <c r="D109" s="218" t="s">
        <v>139</v>
      </c>
      <c r="E109" s="219" t="s">
        <v>1</v>
      </c>
      <c r="F109" s="220" t="s">
        <v>1579</v>
      </c>
      <c r="G109" s="217"/>
      <c r="H109" s="221">
        <v>11.73</v>
      </c>
      <c r="I109" s="222"/>
      <c r="J109" s="217"/>
      <c r="K109" s="217"/>
      <c r="L109" s="223"/>
      <c r="M109" s="224"/>
      <c r="N109" s="225"/>
      <c r="O109" s="225"/>
      <c r="P109" s="225"/>
      <c r="Q109" s="225"/>
      <c r="R109" s="225"/>
      <c r="S109" s="225"/>
      <c r="T109" s="226"/>
      <c r="AT109" s="227" t="s">
        <v>139</v>
      </c>
      <c r="AU109" s="227" t="s">
        <v>77</v>
      </c>
      <c r="AV109" s="11" t="s">
        <v>77</v>
      </c>
      <c r="AW109" s="11" t="s">
        <v>30</v>
      </c>
      <c r="AX109" s="11" t="s">
        <v>67</v>
      </c>
      <c r="AY109" s="227" t="s">
        <v>130</v>
      </c>
    </row>
    <row r="110" s="12" customFormat="1">
      <c r="B110" s="228"/>
      <c r="C110" s="229"/>
      <c r="D110" s="218" t="s">
        <v>139</v>
      </c>
      <c r="E110" s="230" t="s">
        <v>1</v>
      </c>
      <c r="F110" s="231" t="s">
        <v>141</v>
      </c>
      <c r="G110" s="229"/>
      <c r="H110" s="232">
        <v>11.73</v>
      </c>
      <c r="I110" s="233"/>
      <c r="J110" s="229"/>
      <c r="K110" s="229"/>
      <c r="L110" s="234"/>
      <c r="M110" s="239"/>
      <c r="N110" s="240"/>
      <c r="O110" s="240"/>
      <c r="P110" s="240"/>
      <c r="Q110" s="240"/>
      <c r="R110" s="240"/>
      <c r="S110" s="240"/>
      <c r="T110" s="241"/>
      <c r="AT110" s="238" t="s">
        <v>139</v>
      </c>
      <c r="AU110" s="238" t="s">
        <v>77</v>
      </c>
      <c r="AV110" s="12" t="s">
        <v>137</v>
      </c>
      <c r="AW110" s="12" t="s">
        <v>30</v>
      </c>
      <c r="AX110" s="12" t="s">
        <v>75</v>
      </c>
      <c r="AY110" s="238" t="s">
        <v>130</v>
      </c>
    </row>
    <row r="111" s="1" customFormat="1" ht="16.5" customHeight="1">
      <c r="B111" s="36"/>
      <c r="C111" s="204" t="s">
        <v>188</v>
      </c>
      <c r="D111" s="204" t="s">
        <v>133</v>
      </c>
      <c r="E111" s="205" t="s">
        <v>1580</v>
      </c>
      <c r="F111" s="206" t="s">
        <v>1581</v>
      </c>
      <c r="G111" s="207" t="s">
        <v>136</v>
      </c>
      <c r="H111" s="208">
        <v>411.89999999999998</v>
      </c>
      <c r="I111" s="209"/>
      <c r="J111" s="210">
        <f>ROUND(I111*H111,2)</f>
        <v>0</v>
      </c>
      <c r="K111" s="206" t="s">
        <v>157</v>
      </c>
      <c r="L111" s="41"/>
      <c r="M111" s="211" t="s">
        <v>1</v>
      </c>
      <c r="N111" s="212" t="s">
        <v>38</v>
      </c>
      <c r="O111" s="77"/>
      <c r="P111" s="213">
        <f>O111*H111</f>
        <v>0</v>
      </c>
      <c r="Q111" s="213">
        <v>0</v>
      </c>
      <c r="R111" s="213">
        <f>Q111*H111</f>
        <v>0</v>
      </c>
      <c r="S111" s="213">
        <v>0.050000000000000003</v>
      </c>
      <c r="T111" s="214">
        <f>S111*H111</f>
        <v>20.594999999999999</v>
      </c>
      <c r="AR111" s="15" t="s">
        <v>137</v>
      </c>
      <c r="AT111" s="15" t="s">
        <v>133</v>
      </c>
      <c r="AU111" s="15" t="s">
        <v>77</v>
      </c>
      <c r="AY111" s="15" t="s">
        <v>130</v>
      </c>
      <c r="BE111" s="215">
        <f>IF(N111="základní",J111,0)</f>
        <v>0</v>
      </c>
      <c r="BF111" s="215">
        <f>IF(N111="snížená",J111,0)</f>
        <v>0</v>
      </c>
      <c r="BG111" s="215">
        <f>IF(N111="zákl. přenesená",J111,0)</f>
        <v>0</v>
      </c>
      <c r="BH111" s="215">
        <f>IF(N111="sníž. přenesená",J111,0)</f>
        <v>0</v>
      </c>
      <c r="BI111" s="215">
        <f>IF(N111="nulová",J111,0)</f>
        <v>0</v>
      </c>
      <c r="BJ111" s="15" t="s">
        <v>75</v>
      </c>
      <c r="BK111" s="215">
        <f>ROUND(I111*H111,2)</f>
        <v>0</v>
      </c>
      <c r="BL111" s="15" t="s">
        <v>137</v>
      </c>
      <c r="BM111" s="15" t="s">
        <v>1582</v>
      </c>
    </row>
    <row r="112" s="11" customFormat="1">
      <c r="B112" s="216"/>
      <c r="C112" s="217"/>
      <c r="D112" s="218" t="s">
        <v>139</v>
      </c>
      <c r="E112" s="219" t="s">
        <v>1</v>
      </c>
      <c r="F112" s="220" t="s">
        <v>1583</v>
      </c>
      <c r="G112" s="217"/>
      <c r="H112" s="221">
        <v>411.89999999999998</v>
      </c>
      <c r="I112" s="222"/>
      <c r="J112" s="217"/>
      <c r="K112" s="217"/>
      <c r="L112" s="223"/>
      <c r="M112" s="224"/>
      <c r="N112" s="225"/>
      <c r="O112" s="225"/>
      <c r="P112" s="225"/>
      <c r="Q112" s="225"/>
      <c r="R112" s="225"/>
      <c r="S112" s="225"/>
      <c r="T112" s="226"/>
      <c r="AT112" s="227" t="s">
        <v>139</v>
      </c>
      <c r="AU112" s="227" t="s">
        <v>77</v>
      </c>
      <c r="AV112" s="11" t="s">
        <v>77</v>
      </c>
      <c r="AW112" s="11" t="s">
        <v>30</v>
      </c>
      <c r="AX112" s="11" t="s">
        <v>67</v>
      </c>
      <c r="AY112" s="227" t="s">
        <v>130</v>
      </c>
    </row>
    <row r="113" s="12" customFormat="1">
      <c r="B113" s="228"/>
      <c r="C113" s="229"/>
      <c r="D113" s="218" t="s">
        <v>139</v>
      </c>
      <c r="E113" s="230" t="s">
        <v>1</v>
      </c>
      <c r="F113" s="231" t="s">
        <v>141</v>
      </c>
      <c r="G113" s="229"/>
      <c r="H113" s="232">
        <v>411.89999999999998</v>
      </c>
      <c r="I113" s="233"/>
      <c r="J113" s="229"/>
      <c r="K113" s="229"/>
      <c r="L113" s="234"/>
      <c r="M113" s="239"/>
      <c r="N113" s="240"/>
      <c r="O113" s="240"/>
      <c r="P113" s="240"/>
      <c r="Q113" s="240"/>
      <c r="R113" s="240"/>
      <c r="S113" s="240"/>
      <c r="T113" s="241"/>
      <c r="AT113" s="238" t="s">
        <v>139</v>
      </c>
      <c r="AU113" s="238" t="s">
        <v>77</v>
      </c>
      <c r="AV113" s="12" t="s">
        <v>137</v>
      </c>
      <c r="AW113" s="12" t="s">
        <v>30</v>
      </c>
      <c r="AX113" s="12" t="s">
        <v>75</v>
      </c>
      <c r="AY113" s="238" t="s">
        <v>130</v>
      </c>
    </row>
    <row r="114" s="10" customFormat="1" ht="22.8" customHeight="1">
      <c r="B114" s="188"/>
      <c r="C114" s="189"/>
      <c r="D114" s="190" t="s">
        <v>66</v>
      </c>
      <c r="E114" s="202" t="s">
        <v>204</v>
      </c>
      <c r="F114" s="202" t="s">
        <v>205</v>
      </c>
      <c r="G114" s="189"/>
      <c r="H114" s="189"/>
      <c r="I114" s="192"/>
      <c r="J114" s="203">
        <f>BK114</f>
        <v>0</v>
      </c>
      <c r="K114" s="189"/>
      <c r="L114" s="194"/>
      <c r="M114" s="195"/>
      <c r="N114" s="196"/>
      <c r="O114" s="196"/>
      <c r="P114" s="197">
        <f>SUM(P115:P123)</f>
        <v>0</v>
      </c>
      <c r="Q114" s="196"/>
      <c r="R114" s="197">
        <f>SUM(R115:R123)</f>
        <v>0</v>
      </c>
      <c r="S114" s="196"/>
      <c r="T114" s="198">
        <f>SUM(T115:T123)</f>
        <v>0</v>
      </c>
      <c r="AR114" s="199" t="s">
        <v>75</v>
      </c>
      <c r="AT114" s="200" t="s">
        <v>66</v>
      </c>
      <c r="AU114" s="200" t="s">
        <v>75</v>
      </c>
      <c r="AY114" s="199" t="s">
        <v>130</v>
      </c>
      <c r="BK114" s="201">
        <f>SUM(BK115:BK123)</f>
        <v>0</v>
      </c>
    </row>
    <row r="115" s="1" customFormat="1" ht="16.5" customHeight="1">
      <c r="B115" s="36"/>
      <c r="C115" s="204" t="s">
        <v>131</v>
      </c>
      <c r="D115" s="204" t="s">
        <v>133</v>
      </c>
      <c r="E115" s="205" t="s">
        <v>1584</v>
      </c>
      <c r="F115" s="206" t="s">
        <v>1585</v>
      </c>
      <c r="G115" s="207" t="s">
        <v>209</v>
      </c>
      <c r="H115" s="208">
        <v>84.643000000000001</v>
      </c>
      <c r="I115" s="209"/>
      <c r="J115" s="210">
        <f>ROUND(I115*H115,2)</f>
        <v>0</v>
      </c>
      <c r="K115" s="206" t="s">
        <v>157</v>
      </c>
      <c r="L115" s="41"/>
      <c r="M115" s="211" t="s">
        <v>1</v>
      </c>
      <c r="N115" s="212" t="s">
        <v>38</v>
      </c>
      <c r="O115" s="77"/>
      <c r="P115" s="213">
        <f>O115*H115</f>
        <v>0</v>
      </c>
      <c r="Q115" s="213">
        <v>0</v>
      </c>
      <c r="R115" s="213">
        <f>Q115*H115</f>
        <v>0</v>
      </c>
      <c r="S115" s="213">
        <v>0</v>
      </c>
      <c r="T115" s="214">
        <f>S115*H115</f>
        <v>0</v>
      </c>
      <c r="AR115" s="15" t="s">
        <v>137</v>
      </c>
      <c r="AT115" s="15" t="s">
        <v>133</v>
      </c>
      <c r="AU115" s="15" t="s">
        <v>77</v>
      </c>
      <c r="AY115" s="15" t="s">
        <v>130</v>
      </c>
      <c r="BE115" s="215">
        <f>IF(N115="základní",J115,0)</f>
        <v>0</v>
      </c>
      <c r="BF115" s="215">
        <f>IF(N115="snížená",J115,0)</f>
        <v>0</v>
      </c>
      <c r="BG115" s="215">
        <f>IF(N115="zákl. přenesená",J115,0)</f>
        <v>0</v>
      </c>
      <c r="BH115" s="215">
        <f>IF(N115="sníž. přenesená",J115,0)</f>
        <v>0</v>
      </c>
      <c r="BI115" s="215">
        <f>IF(N115="nulová",J115,0)</f>
        <v>0</v>
      </c>
      <c r="BJ115" s="15" t="s">
        <v>75</v>
      </c>
      <c r="BK115" s="215">
        <f>ROUND(I115*H115,2)</f>
        <v>0</v>
      </c>
      <c r="BL115" s="15" t="s">
        <v>137</v>
      </c>
      <c r="BM115" s="15" t="s">
        <v>1586</v>
      </c>
    </row>
    <row r="116" s="1" customFormat="1" ht="16.5" customHeight="1">
      <c r="B116" s="36"/>
      <c r="C116" s="204" t="s">
        <v>199</v>
      </c>
      <c r="D116" s="204" t="s">
        <v>133</v>
      </c>
      <c r="E116" s="205" t="s">
        <v>1587</v>
      </c>
      <c r="F116" s="206" t="s">
        <v>1588</v>
      </c>
      <c r="G116" s="207" t="s">
        <v>267</v>
      </c>
      <c r="H116" s="208">
        <v>8</v>
      </c>
      <c r="I116" s="209"/>
      <c r="J116" s="210">
        <f>ROUND(I116*H116,2)</f>
        <v>0</v>
      </c>
      <c r="K116" s="206" t="s">
        <v>181</v>
      </c>
      <c r="L116" s="41"/>
      <c r="M116" s="211" t="s">
        <v>1</v>
      </c>
      <c r="N116" s="212" t="s">
        <v>38</v>
      </c>
      <c r="O116" s="77"/>
      <c r="P116" s="213">
        <f>O116*H116</f>
        <v>0</v>
      </c>
      <c r="Q116" s="213">
        <v>0</v>
      </c>
      <c r="R116" s="213">
        <f>Q116*H116</f>
        <v>0</v>
      </c>
      <c r="S116" s="213">
        <v>0</v>
      </c>
      <c r="T116" s="214">
        <f>S116*H116</f>
        <v>0</v>
      </c>
      <c r="AR116" s="15" t="s">
        <v>137</v>
      </c>
      <c r="AT116" s="15" t="s">
        <v>133</v>
      </c>
      <c r="AU116" s="15" t="s">
        <v>77</v>
      </c>
      <c r="AY116" s="15" t="s">
        <v>130</v>
      </c>
      <c r="BE116" s="215">
        <f>IF(N116="základní",J116,0)</f>
        <v>0</v>
      </c>
      <c r="BF116" s="215">
        <f>IF(N116="snížená",J116,0)</f>
        <v>0</v>
      </c>
      <c r="BG116" s="215">
        <f>IF(N116="zákl. přenesená",J116,0)</f>
        <v>0</v>
      </c>
      <c r="BH116" s="215">
        <f>IF(N116="sníž. přenesená",J116,0)</f>
        <v>0</v>
      </c>
      <c r="BI116" s="215">
        <f>IF(N116="nulová",J116,0)</f>
        <v>0</v>
      </c>
      <c r="BJ116" s="15" t="s">
        <v>75</v>
      </c>
      <c r="BK116" s="215">
        <f>ROUND(I116*H116,2)</f>
        <v>0</v>
      </c>
      <c r="BL116" s="15" t="s">
        <v>137</v>
      </c>
      <c r="BM116" s="15" t="s">
        <v>1589</v>
      </c>
    </row>
    <row r="117" s="1" customFormat="1" ht="16.5" customHeight="1">
      <c r="B117" s="36"/>
      <c r="C117" s="204" t="s">
        <v>206</v>
      </c>
      <c r="D117" s="204" t="s">
        <v>133</v>
      </c>
      <c r="E117" s="205" t="s">
        <v>1590</v>
      </c>
      <c r="F117" s="206" t="s">
        <v>1591</v>
      </c>
      <c r="G117" s="207" t="s">
        <v>267</v>
      </c>
      <c r="H117" s="208">
        <v>40</v>
      </c>
      <c r="I117" s="209"/>
      <c r="J117" s="210">
        <f>ROUND(I117*H117,2)</f>
        <v>0</v>
      </c>
      <c r="K117" s="206" t="s">
        <v>181</v>
      </c>
      <c r="L117" s="41"/>
      <c r="M117" s="211" t="s">
        <v>1</v>
      </c>
      <c r="N117" s="212" t="s">
        <v>38</v>
      </c>
      <c r="O117" s="77"/>
      <c r="P117" s="213">
        <f>O117*H117</f>
        <v>0</v>
      </c>
      <c r="Q117" s="213">
        <v>0</v>
      </c>
      <c r="R117" s="213">
        <f>Q117*H117</f>
        <v>0</v>
      </c>
      <c r="S117" s="213">
        <v>0</v>
      </c>
      <c r="T117" s="214">
        <f>S117*H117</f>
        <v>0</v>
      </c>
      <c r="AR117" s="15" t="s">
        <v>137</v>
      </c>
      <c r="AT117" s="15" t="s">
        <v>133</v>
      </c>
      <c r="AU117" s="15" t="s">
        <v>77</v>
      </c>
      <c r="AY117" s="15" t="s">
        <v>130</v>
      </c>
      <c r="BE117" s="215">
        <f>IF(N117="základní",J117,0)</f>
        <v>0</v>
      </c>
      <c r="BF117" s="215">
        <f>IF(N117="snížená",J117,0)</f>
        <v>0</v>
      </c>
      <c r="BG117" s="215">
        <f>IF(N117="zákl. přenesená",J117,0)</f>
        <v>0</v>
      </c>
      <c r="BH117" s="215">
        <f>IF(N117="sníž. přenesená",J117,0)</f>
        <v>0</v>
      </c>
      <c r="BI117" s="215">
        <f>IF(N117="nulová",J117,0)</f>
        <v>0</v>
      </c>
      <c r="BJ117" s="15" t="s">
        <v>75</v>
      </c>
      <c r="BK117" s="215">
        <f>ROUND(I117*H117,2)</f>
        <v>0</v>
      </c>
      <c r="BL117" s="15" t="s">
        <v>137</v>
      </c>
      <c r="BM117" s="15" t="s">
        <v>1592</v>
      </c>
    </row>
    <row r="118" s="11" customFormat="1">
      <c r="B118" s="216"/>
      <c r="C118" s="217"/>
      <c r="D118" s="218" t="s">
        <v>139</v>
      </c>
      <c r="E118" s="219" t="s">
        <v>1</v>
      </c>
      <c r="F118" s="220" t="s">
        <v>1593</v>
      </c>
      <c r="G118" s="217"/>
      <c r="H118" s="221">
        <v>40</v>
      </c>
      <c r="I118" s="222"/>
      <c r="J118" s="217"/>
      <c r="K118" s="217"/>
      <c r="L118" s="223"/>
      <c r="M118" s="224"/>
      <c r="N118" s="225"/>
      <c r="O118" s="225"/>
      <c r="P118" s="225"/>
      <c r="Q118" s="225"/>
      <c r="R118" s="225"/>
      <c r="S118" s="225"/>
      <c r="T118" s="226"/>
      <c r="AT118" s="227" t="s">
        <v>139</v>
      </c>
      <c r="AU118" s="227" t="s">
        <v>77</v>
      </c>
      <c r="AV118" s="11" t="s">
        <v>77</v>
      </c>
      <c r="AW118" s="11" t="s">
        <v>30</v>
      </c>
      <c r="AX118" s="11" t="s">
        <v>67</v>
      </c>
      <c r="AY118" s="227" t="s">
        <v>130</v>
      </c>
    </row>
    <row r="119" s="12" customFormat="1">
      <c r="B119" s="228"/>
      <c r="C119" s="229"/>
      <c r="D119" s="218" t="s">
        <v>139</v>
      </c>
      <c r="E119" s="230" t="s">
        <v>1</v>
      </c>
      <c r="F119" s="231" t="s">
        <v>141</v>
      </c>
      <c r="G119" s="229"/>
      <c r="H119" s="232">
        <v>40</v>
      </c>
      <c r="I119" s="233"/>
      <c r="J119" s="229"/>
      <c r="K119" s="229"/>
      <c r="L119" s="234"/>
      <c r="M119" s="239"/>
      <c r="N119" s="240"/>
      <c r="O119" s="240"/>
      <c r="P119" s="240"/>
      <c r="Q119" s="240"/>
      <c r="R119" s="240"/>
      <c r="S119" s="240"/>
      <c r="T119" s="241"/>
      <c r="AT119" s="238" t="s">
        <v>139</v>
      </c>
      <c r="AU119" s="238" t="s">
        <v>77</v>
      </c>
      <c r="AV119" s="12" t="s">
        <v>137</v>
      </c>
      <c r="AW119" s="12" t="s">
        <v>30</v>
      </c>
      <c r="AX119" s="12" t="s">
        <v>75</v>
      </c>
      <c r="AY119" s="238" t="s">
        <v>130</v>
      </c>
    </row>
    <row r="120" s="1" customFormat="1" ht="16.5" customHeight="1">
      <c r="B120" s="36"/>
      <c r="C120" s="204" t="s">
        <v>211</v>
      </c>
      <c r="D120" s="204" t="s">
        <v>133</v>
      </c>
      <c r="E120" s="205" t="s">
        <v>657</v>
      </c>
      <c r="F120" s="206" t="s">
        <v>658</v>
      </c>
      <c r="G120" s="207" t="s">
        <v>209</v>
      </c>
      <c r="H120" s="208">
        <v>84.643000000000001</v>
      </c>
      <c r="I120" s="209"/>
      <c r="J120" s="210">
        <f>ROUND(I120*H120,2)</f>
        <v>0</v>
      </c>
      <c r="K120" s="206" t="s">
        <v>181</v>
      </c>
      <c r="L120" s="41"/>
      <c r="M120" s="211" t="s">
        <v>1</v>
      </c>
      <c r="N120" s="212" t="s">
        <v>38</v>
      </c>
      <c r="O120" s="77"/>
      <c r="P120" s="213">
        <f>O120*H120</f>
        <v>0</v>
      </c>
      <c r="Q120" s="213">
        <v>0</v>
      </c>
      <c r="R120" s="213">
        <f>Q120*H120</f>
        <v>0</v>
      </c>
      <c r="S120" s="213">
        <v>0</v>
      </c>
      <c r="T120" s="214">
        <f>S120*H120</f>
        <v>0</v>
      </c>
      <c r="AR120" s="15" t="s">
        <v>137</v>
      </c>
      <c r="AT120" s="15" t="s">
        <v>133</v>
      </c>
      <c r="AU120" s="15" t="s">
        <v>77</v>
      </c>
      <c r="AY120" s="15" t="s">
        <v>130</v>
      </c>
      <c r="BE120" s="215">
        <f>IF(N120="základní",J120,0)</f>
        <v>0</v>
      </c>
      <c r="BF120" s="215">
        <f>IF(N120="snížená",J120,0)</f>
        <v>0</v>
      </c>
      <c r="BG120" s="215">
        <f>IF(N120="zákl. přenesená",J120,0)</f>
        <v>0</v>
      </c>
      <c r="BH120" s="215">
        <f>IF(N120="sníž. přenesená",J120,0)</f>
        <v>0</v>
      </c>
      <c r="BI120" s="215">
        <f>IF(N120="nulová",J120,0)</f>
        <v>0</v>
      </c>
      <c r="BJ120" s="15" t="s">
        <v>75</v>
      </c>
      <c r="BK120" s="215">
        <f>ROUND(I120*H120,2)</f>
        <v>0</v>
      </c>
      <c r="BL120" s="15" t="s">
        <v>137</v>
      </c>
      <c r="BM120" s="15" t="s">
        <v>1594</v>
      </c>
    </row>
    <row r="121" s="1" customFormat="1" ht="16.5" customHeight="1">
      <c r="B121" s="36"/>
      <c r="C121" s="204" t="s">
        <v>217</v>
      </c>
      <c r="D121" s="204" t="s">
        <v>133</v>
      </c>
      <c r="E121" s="205" t="s">
        <v>660</v>
      </c>
      <c r="F121" s="206" t="s">
        <v>661</v>
      </c>
      <c r="G121" s="207" t="s">
        <v>209</v>
      </c>
      <c r="H121" s="208">
        <v>1269.645</v>
      </c>
      <c r="I121" s="209"/>
      <c r="J121" s="210">
        <f>ROUND(I121*H121,2)</f>
        <v>0</v>
      </c>
      <c r="K121" s="206" t="s">
        <v>181</v>
      </c>
      <c r="L121" s="41"/>
      <c r="M121" s="211" t="s">
        <v>1</v>
      </c>
      <c r="N121" s="212" t="s">
        <v>38</v>
      </c>
      <c r="O121" s="77"/>
      <c r="P121" s="213">
        <f>O121*H121</f>
        <v>0</v>
      </c>
      <c r="Q121" s="213">
        <v>0</v>
      </c>
      <c r="R121" s="213">
        <f>Q121*H121</f>
        <v>0</v>
      </c>
      <c r="S121" s="213">
        <v>0</v>
      </c>
      <c r="T121" s="214">
        <f>S121*H121</f>
        <v>0</v>
      </c>
      <c r="AR121" s="15" t="s">
        <v>137</v>
      </c>
      <c r="AT121" s="15" t="s">
        <v>133</v>
      </c>
      <c r="AU121" s="15" t="s">
        <v>77</v>
      </c>
      <c r="AY121" s="15" t="s">
        <v>130</v>
      </c>
      <c r="BE121" s="215">
        <f>IF(N121="základní",J121,0)</f>
        <v>0</v>
      </c>
      <c r="BF121" s="215">
        <f>IF(N121="snížená",J121,0)</f>
        <v>0</v>
      </c>
      <c r="BG121" s="215">
        <f>IF(N121="zákl. přenesená",J121,0)</f>
        <v>0</v>
      </c>
      <c r="BH121" s="215">
        <f>IF(N121="sníž. přenesená",J121,0)</f>
        <v>0</v>
      </c>
      <c r="BI121" s="215">
        <f>IF(N121="nulová",J121,0)</f>
        <v>0</v>
      </c>
      <c r="BJ121" s="15" t="s">
        <v>75</v>
      </c>
      <c r="BK121" s="215">
        <f>ROUND(I121*H121,2)</f>
        <v>0</v>
      </c>
      <c r="BL121" s="15" t="s">
        <v>137</v>
      </c>
      <c r="BM121" s="15" t="s">
        <v>1595</v>
      </c>
    </row>
    <row r="122" s="11" customFormat="1">
      <c r="B122" s="216"/>
      <c r="C122" s="217"/>
      <c r="D122" s="218" t="s">
        <v>139</v>
      </c>
      <c r="E122" s="217"/>
      <c r="F122" s="220" t="s">
        <v>1596</v>
      </c>
      <c r="G122" s="217"/>
      <c r="H122" s="221">
        <v>1269.645</v>
      </c>
      <c r="I122" s="222"/>
      <c r="J122" s="217"/>
      <c r="K122" s="217"/>
      <c r="L122" s="223"/>
      <c r="M122" s="224"/>
      <c r="N122" s="225"/>
      <c r="O122" s="225"/>
      <c r="P122" s="225"/>
      <c r="Q122" s="225"/>
      <c r="R122" s="225"/>
      <c r="S122" s="225"/>
      <c r="T122" s="226"/>
      <c r="AT122" s="227" t="s">
        <v>139</v>
      </c>
      <c r="AU122" s="227" t="s">
        <v>77</v>
      </c>
      <c r="AV122" s="11" t="s">
        <v>77</v>
      </c>
      <c r="AW122" s="11" t="s">
        <v>4</v>
      </c>
      <c r="AX122" s="11" t="s">
        <v>75</v>
      </c>
      <c r="AY122" s="227" t="s">
        <v>130</v>
      </c>
    </row>
    <row r="123" s="1" customFormat="1" ht="16.5" customHeight="1">
      <c r="B123" s="36"/>
      <c r="C123" s="204" t="s">
        <v>225</v>
      </c>
      <c r="D123" s="204" t="s">
        <v>133</v>
      </c>
      <c r="E123" s="205" t="s">
        <v>212</v>
      </c>
      <c r="F123" s="206" t="s">
        <v>1597</v>
      </c>
      <c r="G123" s="207" t="s">
        <v>209</v>
      </c>
      <c r="H123" s="208">
        <v>70.379999999999995</v>
      </c>
      <c r="I123" s="209"/>
      <c r="J123" s="210">
        <f>ROUND(I123*H123,2)</f>
        <v>0</v>
      </c>
      <c r="K123" s="206" t="s">
        <v>181</v>
      </c>
      <c r="L123" s="41"/>
      <c r="M123" s="211" t="s">
        <v>1</v>
      </c>
      <c r="N123" s="212" t="s">
        <v>38</v>
      </c>
      <c r="O123" s="77"/>
      <c r="P123" s="213">
        <f>O123*H123</f>
        <v>0</v>
      </c>
      <c r="Q123" s="213">
        <v>0</v>
      </c>
      <c r="R123" s="213">
        <f>Q123*H123</f>
        <v>0</v>
      </c>
      <c r="S123" s="213">
        <v>0</v>
      </c>
      <c r="T123" s="214">
        <f>S123*H123</f>
        <v>0</v>
      </c>
      <c r="AR123" s="15" t="s">
        <v>137</v>
      </c>
      <c r="AT123" s="15" t="s">
        <v>133</v>
      </c>
      <c r="AU123" s="15" t="s">
        <v>77</v>
      </c>
      <c r="AY123" s="15" t="s">
        <v>130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5" t="s">
        <v>75</v>
      </c>
      <c r="BK123" s="215">
        <f>ROUND(I123*H123,2)</f>
        <v>0</v>
      </c>
      <c r="BL123" s="15" t="s">
        <v>137</v>
      </c>
      <c r="BM123" s="15" t="s">
        <v>1598</v>
      </c>
    </row>
    <row r="124" s="10" customFormat="1" ht="22.8" customHeight="1">
      <c r="B124" s="188"/>
      <c r="C124" s="189"/>
      <c r="D124" s="190" t="s">
        <v>66</v>
      </c>
      <c r="E124" s="202" t="s">
        <v>215</v>
      </c>
      <c r="F124" s="202" t="s">
        <v>216</v>
      </c>
      <c r="G124" s="189"/>
      <c r="H124" s="189"/>
      <c r="I124" s="192"/>
      <c r="J124" s="203">
        <f>BK124</f>
        <v>0</v>
      </c>
      <c r="K124" s="189"/>
      <c r="L124" s="194"/>
      <c r="M124" s="195"/>
      <c r="N124" s="196"/>
      <c r="O124" s="196"/>
      <c r="P124" s="197">
        <f>P125</f>
        <v>0</v>
      </c>
      <c r="Q124" s="196"/>
      <c r="R124" s="197">
        <f>R125</f>
        <v>0</v>
      </c>
      <c r="S124" s="196"/>
      <c r="T124" s="198">
        <f>T125</f>
        <v>0</v>
      </c>
      <c r="AR124" s="199" t="s">
        <v>75</v>
      </c>
      <c r="AT124" s="200" t="s">
        <v>66</v>
      </c>
      <c r="AU124" s="200" t="s">
        <v>75</v>
      </c>
      <c r="AY124" s="199" t="s">
        <v>130</v>
      </c>
      <c r="BK124" s="201">
        <f>BK125</f>
        <v>0</v>
      </c>
    </row>
    <row r="125" s="1" customFormat="1" ht="16.5" customHeight="1">
      <c r="B125" s="36"/>
      <c r="C125" s="204" t="s">
        <v>8</v>
      </c>
      <c r="D125" s="204" t="s">
        <v>133</v>
      </c>
      <c r="E125" s="205" t="s">
        <v>218</v>
      </c>
      <c r="F125" s="206" t="s">
        <v>219</v>
      </c>
      <c r="G125" s="207" t="s">
        <v>209</v>
      </c>
      <c r="H125" s="208">
        <v>0.45400000000000001</v>
      </c>
      <c r="I125" s="209"/>
      <c r="J125" s="210">
        <f>ROUND(I125*H125,2)</f>
        <v>0</v>
      </c>
      <c r="K125" s="206" t="s">
        <v>157</v>
      </c>
      <c r="L125" s="41"/>
      <c r="M125" s="211" t="s">
        <v>1</v>
      </c>
      <c r="N125" s="212" t="s">
        <v>38</v>
      </c>
      <c r="O125" s="77"/>
      <c r="P125" s="213">
        <f>O125*H125</f>
        <v>0</v>
      </c>
      <c r="Q125" s="213">
        <v>0</v>
      </c>
      <c r="R125" s="213">
        <f>Q125*H125</f>
        <v>0</v>
      </c>
      <c r="S125" s="213">
        <v>0</v>
      </c>
      <c r="T125" s="214">
        <f>S125*H125</f>
        <v>0</v>
      </c>
      <c r="AR125" s="15" t="s">
        <v>137</v>
      </c>
      <c r="AT125" s="15" t="s">
        <v>133</v>
      </c>
      <c r="AU125" s="15" t="s">
        <v>77</v>
      </c>
      <c r="AY125" s="15" t="s">
        <v>130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5" t="s">
        <v>75</v>
      </c>
      <c r="BK125" s="215">
        <f>ROUND(I125*H125,2)</f>
        <v>0</v>
      </c>
      <c r="BL125" s="15" t="s">
        <v>137</v>
      </c>
      <c r="BM125" s="15" t="s">
        <v>1599</v>
      </c>
    </row>
    <row r="126" s="10" customFormat="1" ht="25.92" customHeight="1">
      <c r="B126" s="188"/>
      <c r="C126" s="189"/>
      <c r="D126" s="190" t="s">
        <v>66</v>
      </c>
      <c r="E126" s="191" t="s">
        <v>221</v>
      </c>
      <c r="F126" s="191" t="s">
        <v>222</v>
      </c>
      <c r="G126" s="189"/>
      <c r="H126" s="189"/>
      <c r="I126" s="192"/>
      <c r="J126" s="193">
        <f>BK126</f>
        <v>0</v>
      </c>
      <c r="K126" s="189"/>
      <c r="L126" s="194"/>
      <c r="M126" s="195"/>
      <c r="N126" s="196"/>
      <c r="O126" s="196"/>
      <c r="P126" s="197">
        <f>P127+P140+P203+P212+P218+P223</f>
        <v>0</v>
      </c>
      <c r="Q126" s="196"/>
      <c r="R126" s="197">
        <f>R127+R140+R203+R212+R218+R223</f>
        <v>16.593374869999998</v>
      </c>
      <c r="S126" s="196"/>
      <c r="T126" s="198">
        <f>T127+T140+T203+T212+T218+T223</f>
        <v>12.436</v>
      </c>
      <c r="AR126" s="199" t="s">
        <v>77</v>
      </c>
      <c r="AT126" s="200" t="s">
        <v>66</v>
      </c>
      <c r="AU126" s="200" t="s">
        <v>67</v>
      </c>
      <c r="AY126" s="199" t="s">
        <v>130</v>
      </c>
      <c r="BK126" s="201">
        <f>BK127+BK140+BK203+BK212+BK218+BK223</f>
        <v>0</v>
      </c>
    </row>
    <row r="127" s="10" customFormat="1" ht="22.8" customHeight="1">
      <c r="B127" s="188"/>
      <c r="C127" s="189"/>
      <c r="D127" s="190" t="s">
        <v>66</v>
      </c>
      <c r="E127" s="202" t="s">
        <v>478</v>
      </c>
      <c r="F127" s="202" t="s">
        <v>479</v>
      </c>
      <c r="G127" s="189"/>
      <c r="H127" s="189"/>
      <c r="I127" s="192"/>
      <c r="J127" s="203">
        <f>BK127</f>
        <v>0</v>
      </c>
      <c r="K127" s="189"/>
      <c r="L127" s="194"/>
      <c r="M127" s="195"/>
      <c r="N127" s="196"/>
      <c r="O127" s="196"/>
      <c r="P127" s="197">
        <f>SUM(P128:P139)</f>
        <v>0</v>
      </c>
      <c r="Q127" s="196"/>
      <c r="R127" s="197">
        <f>SUM(R128:R139)</f>
        <v>3.2711060000000001</v>
      </c>
      <c r="S127" s="196"/>
      <c r="T127" s="198">
        <f>SUM(T128:T139)</f>
        <v>0</v>
      </c>
      <c r="AR127" s="199" t="s">
        <v>77</v>
      </c>
      <c r="AT127" s="200" t="s">
        <v>66</v>
      </c>
      <c r="AU127" s="200" t="s">
        <v>75</v>
      </c>
      <c r="AY127" s="199" t="s">
        <v>130</v>
      </c>
      <c r="BK127" s="201">
        <f>SUM(BK128:BK139)</f>
        <v>0</v>
      </c>
    </row>
    <row r="128" s="1" customFormat="1" ht="16.5" customHeight="1">
      <c r="B128" s="36"/>
      <c r="C128" s="204" t="s">
        <v>228</v>
      </c>
      <c r="D128" s="204" t="s">
        <v>133</v>
      </c>
      <c r="E128" s="205" t="s">
        <v>1600</v>
      </c>
      <c r="F128" s="206" t="s">
        <v>1601</v>
      </c>
      <c r="G128" s="207" t="s">
        <v>136</v>
      </c>
      <c r="H128" s="208">
        <v>391</v>
      </c>
      <c r="I128" s="209"/>
      <c r="J128" s="210">
        <f>ROUND(I128*H128,2)</f>
        <v>0</v>
      </c>
      <c r="K128" s="206" t="s">
        <v>157</v>
      </c>
      <c r="L128" s="41"/>
      <c r="M128" s="211" t="s">
        <v>1</v>
      </c>
      <c r="N128" s="212" t="s">
        <v>38</v>
      </c>
      <c r="O128" s="77"/>
      <c r="P128" s="213">
        <f>O128*H128</f>
        <v>0</v>
      </c>
      <c r="Q128" s="213">
        <v>0</v>
      </c>
      <c r="R128" s="213">
        <f>Q128*H128</f>
        <v>0</v>
      </c>
      <c r="S128" s="213">
        <v>0</v>
      </c>
      <c r="T128" s="214">
        <f>S128*H128</f>
        <v>0</v>
      </c>
      <c r="AR128" s="15" t="s">
        <v>228</v>
      </c>
      <c r="AT128" s="15" t="s">
        <v>133</v>
      </c>
      <c r="AU128" s="15" t="s">
        <v>77</v>
      </c>
      <c r="AY128" s="15" t="s">
        <v>130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5" t="s">
        <v>75</v>
      </c>
      <c r="BK128" s="215">
        <f>ROUND(I128*H128,2)</f>
        <v>0</v>
      </c>
      <c r="BL128" s="15" t="s">
        <v>228</v>
      </c>
      <c r="BM128" s="15" t="s">
        <v>1602</v>
      </c>
    </row>
    <row r="129" s="1" customFormat="1" ht="16.5" customHeight="1">
      <c r="B129" s="36"/>
      <c r="C129" s="252" t="s">
        <v>239</v>
      </c>
      <c r="D129" s="252" t="s">
        <v>240</v>
      </c>
      <c r="E129" s="253" t="s">
        <v>1603</v>
      </c>
      <c r="F129" s="254" t="s">
        <v>1604</v>
      </c>
      <c r="G129" s="255" t="s">
        <v>136</v>
      </c>
      <c r="H129" s="256">
        <v>406.63999999999999</v>
      </c>
      <c r="I129" s="257"/>
      <c r="J129" s="258">
        <f>ROUND(I129*H129,2)</f>
        <v>0</v>
      </c>
      <c r="K129" s="254" t="s">
        <v>157</v>
      </c>
      <c r="L129" s="259"/>
      <c r="M129" s="260" t="s">
        <v>1</v>
      </c>
      <c r="N129" s="261" t="s">
        <v>38</v>
      </c>
      <c r="O129" s="77"/>
      <c r="P129" s="213">
        <f>O129*H129</f>
        <v>0</v>
      </c>
      <c r="Q129" s="213">
        <v>0.0025000000000000001</v>
      </c>
      <c r="R129" s="213">
        <f>Q129*H129</f>
        <v>1.0166</v>
      </c>
      <c r="S129" s="213">
        <v>0</v>
      </c>
      <c r="T129" s="214">
        <f>S129*H129</f>
        <v>0</v>
      </c>
      <c r="AR129" s="15" t="s">
        <v>243</v>
      </c>
      <c r="AT129" s="15" t="s">
        <v>240</v>
      </c>
      <c r="AU129" s="15" t="s">
        <v>77</v>
      </c>
      <c r="AY129" s="15" t="s">
        <v>130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5" t="s">
        <v>75</v>
      </c>
      <c r="BK129" s="215">
        <f>ROUND(I129*H129,2)</f>
        <v>0</v>
      </c>
      <c r="BL129" s="15" t="s">
        <v>228</v>
      </c>
      <c r="BM129" s="15" t="s">
        <v>1605</v>
      </c>
    </row>
    <row r="130" s="1" customFormat="1">
      <c r="B130" s="36"/>
      <c r="C130" s="37"/>
      <c r="D130" s="218" t="s">
        <v>1254</v>
      </c>
      <c r="E130" s="37"/>
      <c r="F130" s="268" t="s">
        <v>1606</v>
      </c>
      <c r="G130" s="37"/>
      <c r="H130" s="37"/>
      <c r="I130" s="129"/>
      <c r="J130" s="37"/>
      <c r="K130" s="37"/>
      <c r="L130" s="41"/>
      <c r="M130" s="269"/>
      <c r="N130" s="77"/>
      <c r="O130" s="77"/>
      <c r="P130" s="77"/>
      <c r="Q130" s="77"/>
      <c r="R130" s="77"/>
      <c r="S130" s="77"/>
      <c r="T130" s="78"/>
      <c r="AT130" s="15" t="s">
        <v>1254</v>
      </c>
      <c r="AU130" s="15" t="s">
        <v>77</v>
      </c>
    </row>
    <row r="131" s="11" customFormat="1">
      <c r="B131" s="216"/>
      <c r="C131" s="217"/>
      <c r="D131" s="218" t="s">
        <v>139</v>
      </c>
      <c r="E131" s="217"/>
      <c r="F131" s="220" t="s">
        <v>1607</v>
      </c>
      <c r="G131" s="217"/>
      <c r="H131" s="221">
        <v>406.63999999999999</v>
      </c>
      <c r="I131" s="222"/>
      <c r="J131" s="217"/>
      <c r="K131" s="217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139</v>
      </c>
      <c r="AU131" s="227" t="s">
        <v>77</v>
      </c>
      <c r="AV131" s="11" t="s">
        <v>77</v>
      </c>
      <c r="AW131" s="11" t="s">
        <v>4</v>
      </c>
      <c r="AX131" s="11" t="s">
        <v>75</v>
      </c>
      <c r="AY131" s="227" t="s">
        <v>130</v>
      </c>
    </row>
    <row r="132" s="1" customFormat="1" ht="16.5" customHeight="1">
      <c r="B132" s="36"/>
      <c r="C132" s="252" t="s">
        <v>245</v>
      </c>
      <c r="D132" s="252" t="s">
        <v>240</v>
      </c>
      <c r="E132" s="253" t="s">
        <v>1608</v>
      </c>
      <c r="F132" s="254" t="s">
        <v>1609</v>
      </c>
      <c r="G132" s="255" t="s">
        <v>136</v>
      </c>
      <c r="H132" s="256">
        <v>406.63999999999999</v>
      </c>
      <c r="I132" s="257"/>
      <c r="J132" s="258">
        <f>ROUND(I132*H132,2)</f>
        <v>0</v>
      </c>
      <c r="K132" s="254" t="s">
        <v>157</v>
      </c>
      <c r="L132" s="259"/>
      <c r="M132" s="260" t="s">
        <v>1</v>
      </c>
      <c r="N132" s="261" t="s">
        <v>38</v>
      </c>
      <c r="O132" s="77"/>
      <c r="P132" s="213">
        <f>O132*H132</f>
        <v>0</v>
      </c>
      <c r="Q132" s="213">
        <v>0.0028999999999999998</v>
      </c>
      <c r="R132" s="213">
        <f>Q132*H132</f>
        <v>1.1792559999999999</v>
      </c>
      <c r="S132" s="213">
        <v>0</v>
      </c>
      <c r="T132" s="214">
        <f>S132*H132</f>
        <v>0</v>
      </c>
      <c r="AR132" s="15" t="s">
        <v>243</v>
      </c>
      <c r="AT132" s="15" t="s">
        <v>240</v>
      </c>
      <c r="AU132" s="15" t="s">
        <v>77</v>
      </c>
      <c r="AY132" s="15" t="s">
        <v>130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5" t="s">
        <v>75</v>
      </c>
      <c r="BK132" s="215">
        <f>ROUND(I132*H132,2)</f>
        <v>0</v>
      </c>
      <c r="BL132" s="15" t="s">
        <v>228</v>
      </c>
      <c r="BM132" s="15" t="s">
        <v>1610</v>
      </c>
    </row>
    <row r="133" s="1" customFormat="1">
      <c r="B133" s="36"/>
      <c r="C133" s="37"/>
      <c r="D133" s="218" t="s">
        <v>1254</v>
      </c>
      <c r="E133" s="37"/>
      <c r="F133" s="268" t="s">
        <v>1606</v>
      </c>
      <c r="G133" s="37"/>
      <c r="H133" s="37"/>
      <c r="I133" s="129"/>
      <c r="J133" s="37"/>
      <c r="K133" s="37"/>
      <c r="L133" s="41"/>
      <c r="M133" s="269"/>
      <c r="N133" s="77"/>
      <c r="O133" s="77"/>
      <c r="P133" s="77"/>
      <c r="Q133" s="77"/>
      <c r="R133" s="77"/>
      <c r="S133" s="77"/>
      <c r="T133" s="78"/>
      <c r="AT133" s="15" t="s">
        <v>1254</v>
      </c>
      <c r="AU133" s="15" t="s">
        <v>77</v>
      </c>
    </row>
    <row r="134" s="11" customFormat="1">
      <c r="B134" s="216"/>
      <c r="C134" s="217"/>
      <c r="D134" s="218" t="s">
        <v>139</v>
      </c>
      <c r="E134" s="217"/>
      <c r="F134" s="220" t="s">
        <v>1607</v>
      </c>
      <c r="G134" s="217"/>
      <c r="H134" s="221">
        <v>406.63999999999999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139</v>
      </c>
      <c r="AU134" s="227" t="s">
        <v>77</v>
      </c>
      <c r="AV134" s="11" t="s">
        <v>77</v>
      </c>
      <c r="AW134" s="11" t="s">
        <v>4</v>
      </c>
      <c r="AX134" s="11" t="s">
        <v>75</v>
      </c>
      <c r="AY134" s="227" t="s">
        <v>130</v>
      </c>
    </row>
    <row r="135" s="1" customFormat="1" ht="16.5" customHeight="1">
      <c r="B135" s="36"/>
      <c r="C135" s="204" t="s">
        <v>250</v>
      </c>
      <c r="D135" s="204" t="s">
        <v>133</v>
      </c>
      <c r="E135" s="205" t="s">
        <v>1611</v>
      </c>
      <c r="F135" s="206" t="s">
        <v>1612</v>
      </c>
      <c r="G135" s="207" t="s">
        <v>136</v>
      </c>
      <c r="H135" s="208">
        <v>391</v>
      </c>
      <c r="I135" s="209"/>
      <c r="J135" s="210">
        <f>ROUND(I135*H135,2)</f>
        <v>0</v>
      </c>
      <c r="K135" s="206" t="s">
        <v>157</v>
      </c>
      <c r="L135" s="41"/>
      <c r="M135" s="211" t="s">
        <v>1</v>
      </c>
      <c r="N135" s="212" t="s">
        <v>38</v>
      </c>
      <c r="O135" s="77"/>
      <c r="P135" s="213">
        <f>O135*H135</f>
        <v>0</v>
      </c>
      <c r="Q135" s="213">
        <v>0</v>
      </c>
      <c r="R135" s="213">
        <f>Q135*H135</f>
        <v>0</v>
      </c>
      <c r="S135" s="213">
        <v>0</v>
      </c>
      <c r="T135" s="214">
        <f>S135*H135</f>
        <v>0</v>
      </c>
      <c r="AR135" s="15" t="s">
        <v>228</v>
      </c>
      <c r="AT135" s="15" t="s">
        <v>133</v>
      </c>
      <c r="AU135" s="15" t="s">
        <v>77</v>
      </c>
      <c r="AY135" s="15" t="s">
        <v>130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5" t="s">
        <v>75</v>
      </c>
      <c r="BK135" s="215">
        <f>ROUND(I135*H135,2)</f>
        <v>0</v>
      </c>
      <c r="BL135" s="15" t="s">
        <v>228</v>
      </c>
      <c r="BM135" s="15" t="s">
        <v>1613</v>
      </c>
    </row>
    <row r="136" s="11" customFormat="1">
      <c r="B136" s="216"/>
      <c r="C136" s="217"/>
      <c r="D136" s="218" t="s">
        <v>139</v>
      </c>
      <c r="E136" s="217"/>
      <c r="F136" s="220" t="s">
        <v>1614</v>
      </c>
      <c r="G136" s="217"/>
      <c r="H136" s="221">
        <v>391</v>
      </c>
      <c r="I136" s="222"/>
      <c r="J136" s="217"/>
      <c r="K136" s="217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139</v>
      </c>
      <c r="AU136" s="227" t="s">
        <v>77</v>
      </c>
      <c r="AV136" s="11" t="s">
        <v>77</v>
      </c>
      <c r="AW136" s="11" t="s">
        <v>4</v>
      </c>
      <c r="AX136" s="11" t="s">
        <v>75</v>
      </c>
      <c r="AY136" s="227" t="s">
        <v>130</v>
      </c>
    </row>
    <row r="137" s="1" customFormat="1" ht="16.5" customHeight="1">
      <c r="B137" s="36"/>
      <c r="C137" s="252" t="s">
        <v>255</v>
      </c>
      <c r="D137" s="252" t="s">
        <v>240</v>
      </c>
      <c r="E137" s="253" t="s">
        <v>1615</v>
      </c>
      <c r="F137" s="254" t="s">
        <v>1616</v>
      </c>
      <c r="G137" s="255" t="s">
        <v>136</v>
      </c>
      <c r="H137" s="256">
        <v>430.10000000000002</v>
      </c>
      <c r="I137" s="257"/>
      <c r="J137" s="258">
        <f>ROUND(I137*H137,2)</f>
        <v>0</v>
      </c>
      <c r="K137" s="254" t="s">
        <v>157</v>
      </c>
      <c r="L137" s="259"/>
      <c r="M137" s="260" t="s">
        <v>1</v>
      </c>
      <c r="N137" s="261" t="s">
        <v>38</v>
      </c>
      <c r="O137" s="77"/>
      <c r="P137" s="213">
        <f>O137*H137</f>
        <v>0</v>
      </c>
      <c r="Q137" s="213">
        <v>0.0025000000000000001</v>
      </c>
      <c r="R137" s="213">
        <f>Q137*H137</f>
        <v>1.07525</v>
      </c>
      <c r="S137" s="213">
        <v>0</v>
      </c>
      <c r="T137" s="214">
        <f>S137*H137</f>
        <v>0</v>
      </c>
      <c r="AR137" s="15" t="s">
        <v>243</v>
      </c>
      <c r="AT137" s="15" t="s">
        <v>240</v>
      </c>
      <c r="AU137" s="15" t="s">
        <v>77</v>
      </c>
      <c r="AY137" s="15" t="s">
        <v>130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5" t="s">
        <v>75</v>
      </c>
      <c r="BK137" s="215">
        <f>ROUND(I137*H137,2)</f>
        <v>0</v>
      </c>
      <c r="BL137" s="15" t="s">
        <v>228</v>
      </c>
      <c r="BM137" s="15" t="s">
        <v>1617</v>
      </c>
    </row>
    <row r="138" s="11" customFormat="1">
      <c r="B138" s="216"/>
      <c r="C138" s="217"/>
      <c r="D138" s="218" t="s">
        <v>139</v>
      </c>
      <c r="E138" s="217"/>
      <c r="F138" s="220" t="s">
        <v>1618</v>
      </c>
      <c r="G138" s="217"/>
      <c r="H138" s="221">
        <v>430.10000000000002</v>
      </c>
      <c r="I138" s="222"/>
      <c r="J138" s="217"/>
      <c r="K138" s="217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139</v>
      </c>
      <c r="AU138" s="227" t="s">
        <v>77</v>
      </c>
      <c r="AV138" s="11" t="s">
        <v>77</v>
      </c>
      <c r="AW138" s="11" t="s">
        <v>4</v>
      </c>
      <c r="AX138" s="11" t="s">
        <v>75</v>
      </c>
      <c r="AY138" s="227" t="s">
        <v>130</v>
      </c>
    </row>
    <row r="139" s="1" customFormat="1" ht="16.5" customHeight="1">
      <c r="B139" s="36"/>
      <c r="C139" s="204" t="s">
        <v>7</v>
      </c>
      <c r="D139" s="204" t="s">
        <v>133</v>
      </c>
      <c r="E139" s="205" t="s">
        <v>1619</v>
      </c>
      <c r="F139" s="206" t="s">
        <v>1620</v>
      </c>
      <c r="G139" s="207" t="s">
        <v>373</v>
      </c>
      <c r="H139" s="262"/>
      <c r="I139" s="209"/>
      <c r="J139" s="210">
        <f>ROUND(I139*H139,2)</f>
        <v>0</v>
      </c>
      <c r="K139" s="206" t="s">
        <v>157</v>
      </c>
      <c r="L139" s="41"/>
      <c r="M139" s="211" t="s">
        <v>1</v>
      </c>
      <c r="N139" s="212" t="s">
        <v>38</v>
      </c>
      <c r="O139" s="77"/>
      <c r="P139" s="213">
        <f>O139*H139</f>
        <v>0</v>
      </c>
      <c r="Q139" s="213">
        <v>0</v>
      </c>
      <c r="R139" s="213">
        <f>Q139*H139</f>
        <v>0</v>
      </c>
      <c r="S139" s="213">
        <v>0</v>
      </c>
      <c r="T139" s="214">
        <f>S139*H139</f>
        <v>0</v>
      </c>
      <c r="AR139" s="15" t="s">
        <v>228</v>
      </c>
      <c r="AT139" s="15" t="s">
        <v>133</v>
      </c>
      <c r="AU139" s="15" t="s">
        <v>77</v>
      </c>
      <c r="AY139" s="15" t="s">
        <v>130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5" t="s">
        <v>75</v>
      </c>
      <c r="BK139" s="215">
        <f>ROUND(I139*H139,2)</f>
        <v>0</v>
      </c>
      <c r="BL139" s="15" t="s">
        <v>228</v>
      </c>
      <c r="BM139" s="15" t="s">
        <v>1621</v>
      </c>
    </row>
    <row r="140" s="10" customFormat="1" ht="22.8" customHeight="1">
      <c r="B140" s="188"/>
      <c r="C140" s="189"/>
      <c r="D140" s="190" t="s">
        <v>66</v>
      </c>
      <c r="E140" s="202" t="s">
        <v>223</v>
      </c>
      <c r="F140" s="202" t="s">
        <v>224</v>
      </c>
      <c r="G140" s="189"/>
      <c r="H140" s="189"/>
      <c r="I140" s="192"/>
      <c r="J140" s="203">
        <f>BK140</f>
        <v>0</v>
      </c>
      <c r="K140" s="189"/>
      <c r="L140" s="194"/>
      <c r="M140" s="195"/>
      <c r="N140" s="196"/>
      <c r="O140" s="196"/>
      <c r="P140" s="197">
        <f>SUM(P141:P202)</f>
        <v>0</v>
      </c>
      <c r="Q140" s="196"/>
      <c r="R140" s="197">
        <f>SUM(R141:R202)</f>
        <v>6.2083178700000001</v>
      </c>
      <c r="S140" s="196"/>
      <c r="T140" s="198">
        <f>SUM(T141:T202)</f>
        <v>12.436</v>
      </c>
      <c r="AR140" s="199" t="s">
        <v>77</v>
      </c>
      <c r="AT140" s="200" t="s">
        <v>66</v>
      </c>
      <c r="AU140" s="200" t="s">
        <v>75</v>
      </c>
      <c r="AY140" s="199" t="s">
        <v>130</v>
      </c>
      <c r="BK140" s="201">
        <f>SUM(BK141:BK202)</f>
        <v>0</v>
      </c>
    </row>
    <row r="141" s="1" customFormat="1" ht="16.5" customHeight="1">
      <c r="B141" s="36"/>
      <c r="C141" s="204" t="s">
        <v>264</v>
      </c>
      <c r="D141" s="204" t="s">
        <v>133</v>
      </c>
      <c r="E141" s="205" t="s">
        <v>1622</v>
      </c>
      <c r="F141" s="206" t="s">
        <v>1623</v>
      </c>
      <c r="G141" s="207" t="s">
        <v>156</v>
      </c>
      <c r="H141" s="208">
        <v>8.093</v>
      </c>
      <c r="I141" s="209"/>
      <c r="J141" s="210">
        <f>ROUND(I141*H141,2)</f>
        <v>0</v>
      </c>
      <c r="K141" s="206" t="s">
        <v>157</v>
      </c>
      <c r="L141" s="41"/>
      <c r="M141" s="211" t="s">
        <v>1</v>
      </c>
      <c r="N141" s="212" t="s">
        <v>38</v>
      </c>
      <c r="O141" s="77"/>
      <c r="P141" s="213">
        <f>O141*H141</f>
        <v>0</v>
      </c>
      <c r="Q141" s="213">
        <v>0.00122</v>
      </c>
      <c r="R141" s="213">
        <f>Q141*H141</f>
        <v>0.0098734599999999988</v>
      </c>
      <c r="S141" s="213">
        <v>0</v>
      </c>
      <c r="T141" s="214">
        <f>S141*H141</f>
        <v>0</v>
      </c>
      <c r="AR141" s="15" t="s">
        <v>228</v>
      </c>
      <c r="AT141" s="15" t="s">
        <v>133</v>
      </c>
      <c r="AU141" s="15" t="s">
        <v>77</v>
      </c>
      <c r="AY141" s="15" t="s">
        <v>130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5" t="s">
        <v>75</v>
      </c>
      <c r="BK141" s="215">
        <f>ROUND(I141*H141,2)</f>
        <v>0</v>
      </c>
      <c r="BL141" s="15" t="s">
        <v>228</v>
      </c>
      <c r="BM141" s="15" t="s">
        <v>1624</v>
      </c>
    </row>
    <row r="142" s="11" customFormat="1">
      <c r="B142" s="216"/>
      <c r="C142" s="217"/>
      <c r="D142" s="218" t="s">
        <v>139</v>
      </c>
      <c r="E142" s="219" t="s">
        <v>1</v>
      </c>
      <c r="F142" s="220" t="s">
        <v>1625</v>
      </c>
      <c r="G142" s="217"/>
      <c r="H142" s="221">
        <v>2.0049999999999999</v>
      </c>
      <c r="I142" s="222"/>
      <c r="J142" s="217"/>
      <c r="K142" s="217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139</v>
      </c>
      <c r="AU142" s="227" t="s">
        <v>77</v>
      </c>
      <c r="AV142" s="11" t="s">
        <v>77</v>
      </c>
      <c r="AW142" s="11" t="s">
        <v>30</v>
      </c>
      <c r="AX142" s="11" t="s">
        <v>67</v>
      </c>
      <c r="AY142" s="227" t="s">
        <v>130</v>
      </c>
    </row>
    <row r="143" s="11" customFormat="1">
      <c r="B143" s="216"/>
      <c r="C143" s="217"/>
      <c r="D143" s="218" t="s">
        <v>139</v>
      </c>
      <c r="E143" s="219" t="s">
        <v>1</v>
      </c>
      <c r="F143" s="220" t="s">
        <v>1626</v>
      </c>
      <c r="G143" s="217"/>
      <c r="H143" s="221">
        <v>6.0880000000000001</v>
      </c>
      <c r="I143" s="222"/>
      <c r="J143" s="217"/>
      <c r="K143" s="217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139</v>
      </c>
      <c r="AU143" s="227" t="s">
        <v>77</v>
      </c>
      <c r="AV143" s="11" t="s">
        <v>77</v>
      </c>
      <c r="AW143" s="11" t="s">
        <v>30</v>
      </c>
      <c r="AX143" s="11" t="s">
        <v>67</v>
      </c>
      <c r="AY143" s="227" t="s">
        <v>130</v>
      </c>
    </row>
    <row r="144" s="12" customFormat="1">
      <c r="B144" s="228"/>
      <c r="C144" s="229"/>
      <c r="D144" s="218" t="s">
        <v>139</v>
      </c>
      <c r="E144" s="230" t="s">
        <v>1</v>
      </c>
      <c r="F144" s="231" t="s">
        <v>141</v>
      </c>
      <c r="G144" s="229"/>
      <c r="H144" s="232">
        <v>8.093</v>
      </c>
      <c r="I144" s="233"/>
      <c r="J144" s="229"/>
      <c r="K144" s="229"/>
      <c r="L144" s="234"/>
      <c r="M144" s="239"/>
      <c r="N144" s="240"/>
      <c r="O144" s="240"/>
      <c r="P144" s="240"/>
      <c r="Q144" s="240"/>
      <c r="R144" s="240"/>
      <c r="S144" s="240"/>
      <c r="T144" s="241"/>
      <c r="AT144" s="238" t="s">
        <v>139</v>
      </c>
      <c r="AU144" s="238" t="s">
        <v>77</v>
      </c>
      <c r="AV144" s="12" t="s">
        <v>137</v>
      </c>
      <c r="AW144" s="12" t="s">
        <v>30</v>
      </c>
      <c r="AX144" s="12" t="s">
        <v>75</v>
      </c>
      <c r="AY144" s="238" t="s">
        <v>130</v>
      </c>
    </row>
    <row r="145" s="1" customFormat="1" ht="16.5" customHeight="1">
      <c r="B145" s="36"/>
      <c r="C145" s="204" t="s">
        <v>269</v>
      </c>
      <c r="D145" s="204" t="s">
        <v>133</v>
      </c>
      <c r="E145" s="205" t="s">
        <v>1627</v>
      </c>
      <c r="F145" s="206" t="s">
        <v>1628</v>
      </c>
      <c r="G145" s="207" t="s">
        <v>267</v>
      </c>
      <c r="H145" s="208">
        <v>9</v>
      </c>
      <c r="I145" s="209"/>
      <c r="J145" s="210">
        <f>ROUND(I145*H145,2)</f>
        <v>0</v>
      </c>
      <c r="K145" s="206" t="s">
        <v>181</v>
      </c>
      <c r="L145" s="41"/>
      <c r="M145" s="211" t="s">
        <v>1</v>
      </c>
      <c r="N145" s="212" t="s">
        <v>38</v>
      </c>
      <c r="O145" s="77"/>
      <c r="P145" s="213">
        <f>O145*H145</f>
        <v>0</v>
      </c>
      <c r="Q145" s="213">
        <v>0</v>
      </c>
      <c r="R145" s="213">
        <f>Q145*H145</f>
        <v>0</v>
      </c>
      <c r="S145" s="213">
        <v>0.10000000000000001</v>
      </c>
      <c r="T145" s="214">
        <f>S145*H145</f>
        <v>0.90000000000000002</v>
      </c>
      <c r="AR145" s="15" t="s">
        <v>228</v>
      </c>
      <c r="AT145" s="15" t="s">
        <v>133</v>
      </c>
      <c r="AU145" s="15" t="s">
        <v>77</v>
      </c>
      <c r="AY145" s="15" t="s">
        <v>130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5" t="s">
        <v>75</v>
      </c>
      <c r="BK145" s="215">
        <f>ROUND(I145*H145,2)</f>
        <v>0</v>
      </c>
      <c r="BL145" s="15" t="s">
        <v>228</v>
      </c>
      <c r="BM145" s="15" t="s">
        <v>1629</v>
      </c>
    </row>
    <row r="146" s="11" customFormat="1">
      <c r="B146" s="216"/>
      <c r="C146" s="217"/>
      <c r="D146" s="218" t="s">
        <v>139</v>
      </c>
      <c r="E146" s="219" t="s">
        <v>1</v>
      </c>
      <c r="F146" s="220" t="s">
        <v>1630</v>
      </c>
      <c r="G146" s="217"/>
      <c r="H146" s="221">
        <v>9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139</v>
      </c>
      <c r="AU146" s="227" t="s">
        <v>77</v>
      </c>
      <c r="AV146" s="11" t="s">
        <v>77</v>
      </c>
      <c r="AW146" s="11" t="s">
        <v>30</v>
      </c>
      <c r="AX146" s="11" t="s">
        <v>67</v>
      </c>
      <c r="AY146" s="227" t="s">
        <v>130</v>
      </c>
    </row>
    <row r="147" s="12" customFormat="1">
      <c r="B147" s="228"/>
      <c r="C147" s="229"/>
      <c r="D147" s="218" t="s">
        <v>139</v>
      </c>
      <c r="E147" s="230" t="s">
        <v>1</v>
      </c>
      <c r="F147" s="231" t="s">
        <v>141</v>
      </c>
      <c r="G147" s="229"/>
      <c r="H147" s="232">
        <v>9</v>
      </c>
      <c r="I147" s="233"/>
      <c r="J147" s="229"/>
      <c r="K147" s="229"/>
      <c r="L147" s="234"/>
      <c r="M147" s="239"/>
      <c r="N147" s="240"/>
      <c r="O147" s="240"/>
      <c r="P147" s="240"/>
      <c r="Q147" s="240"/>
      <c r="R147" s="240"/>
      <c r="S147" s="240"/>
      <c r="T147" s="241"/>
      <c r="AT147" s="238" t="s">
        <v>139</v>
      </c>
      <c r="AU147" s="238" t="s">
        <v>77</v>
      </c>
      <c r="AV147" s="12" t="s">
        <v>137</v>
      </c>
      <c r="AW147" s="12" t="s">
        <v>30</v>
      </c>
      <c r="AX147" s="12" t="s">
        <v>75</v>
      </c>
      <c r="AY147" s="238" t="s">
        <v>130</v>
      </c>
    </row>
    <row r="148" s="1" customFormat="1" ht="16.5" customHeight="1">
      <c r="B148" s="36"/>
      <c r="C148" s="204" t="s">
        <v>273</v>
      </c>
      <c r="D148" s="204" t="s">
        <v>133</v>
      </c>
      <c r="E148" s="205" t="s">
        <v>1631</v>
      </c>
      <c r="F148" s="206" t="s">
        <v>1632</v>
      </c>
      <c r="G148" s="207" t="s">
        <v>267</v>
      </c>
      <c r="H148" s="208">
        <v>127.476</v>
      </c>
      <c r="I148" s="209"/>
      <c r="J148" s="210">
        <f>ROUND(I148*H148,2)</f>
        <v>0</v>
      </c>
      <c r="K148" s="206" t="s">
        <v>181</v>
      </c>
      <c r="L148" s="41"/>
      <c r="M148" s="211" t="s">
        <v>1</v>
      </c>
      <c r="N148" s="212" t="s">
        <v>38</v>
      </c>
      <c r="O148" s="77"/>
      <c r="P148" s="213">
        <f>O148*H148</f>
        <v>0</v>
      </c>
      <c r="Q148" s="213">
        <v>0</v>
      </c>
      <c r="R148" s="213">
        <f>Q148*H148</f>
        <v>0</v>
      </c>
      <c r="S148" s="213">
        <v>0</v>
      </c>
      <c r="T148" s="214">
        <f>S148*H148</f>
        <v>0</v>
      </c>
      <c r="AR148" s="15" t="s">
        <v>228</v>
      </c>
      <c r="AT148" s="15" t="s">
        <v>133</v>
      </c>
      <c r="AU148" s="15" t="s">
        <v>77</v>
      </c>
      <c r="AY148" s="15" t="s">
        <v>130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5" t="s">
        <v>75</v>
      </c>
      <c r="BK148" s="215">
        <f>ROUND(I148*H148,2)</f>
        <v>0</v>
      </c>
      <c r="BL148" s="15" t="s">
        <v>228</v>
      </c>
      <c r="BM148" s="15" t="s">
        <v>1633</v>
      </c>
    </row>
    <row r="149" s="11" customFormat="1">
      <c r="B149" s="216"/>
      <c r="C149" s="217"/>
      <c r="D149" s="218" t="s">
        <v>139</v>
      </c>
      <c r="E149" s="219" t="s">
        <v>1</v>
      </c>
      <c r="F149" s="220" t="s">
        <v>1634</v>
      </c>
      <c r="G149" s="217"/>
      <c r="H149" s="221">
        <v>70.819999999999993</v>
      </c>
      <c r="I149" s="222"/>
      <c r="J149" s="217"/>
      <c r="K149" s="217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139</v>
      </c>
      <c r="AU149" s="227" t="s">
        <v>77</v>
      </c>
      <c r="AV149" s="11" t="s">
        <v>77</v>
      </c>
      <c r="AW149" s="11" t="s">
        <v>30</v>
      </c>
      <c r="AX149" s="11" t="s">
        <v>67</v>
      </c>
      <c r="AY149" s="227" t="s">
        <v>130</v>
      </c>
    </row>
    <row r="150" s="11" customFormat="1">
      <c r="B150" s="216"/>
      <c r="C150" s="217"/>
      <c r="D150" s="218" t="s">
        <v>139</v>
      </c>
      <c r="E150" s="219" t="s">
        <v>1</v>
      </c>
      <c r="F150" s="220" t="s">
        <v>1635</v>
      </c>
      <c r="G150" s="217"/>
      <c r="H150" s="221">
        <v>35.409999999999997</v>
      </c>
      <c r="I150" s="222"/>
      <c r="J150" s="217"/>
      <c r="K150" s="217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139</v>
      </c>
      <c r="AU150" s="227" t="s">
        <v>77</v>
      </c>
      <c r="AV150" s="11" t="s">
        <v>77</v>
      </c>
      <c r="AW150" s="11" t="s">
        <v>30</v>
      </c>
      <c r="AX150" s="11" t="s">
        <v>67</v>
      </c>
      <c r="AY150" s="227" t="s">
        <v>130</v>
      </c>
    </row>
    <row r="151" s="11" customFormat="1">
      <c r="B151" s="216"/>
      <c r="C151" s="217"/>
      <c r="D151" s="218" t="s">
        <v>139</v>
      </c>
      <c r="E151" s="219" t="s">
        <v>1</v>
      </c>
      <c r="F151" s="220" t="s">
        <v>1636</v>
      </c>
      <c r="G151" s="217"/>
      <c r="H151" s="221">
        <v>21.245999999999999</v>
      </c>
      <c r="I151" s="222"/>
      <c r="J151" s="217"/>
      <c r="K151" s="217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139</v>
      </c>
      <c r="AU151" s="227" t="s">
        <v>77</v>
      </c>
      <c r="AV151" s="11" t="s">
        <v>77</v>
      </c>
      <c r="AW151" s="11" t="s">
        <v>30</v>
      </c>
      <c r="AX151" s="11" t="s">
        <v>67</v>
      </c>
      <c r="AY151" s="227" t="s">
        <v>130</v>
      </c>
    </row>
    <row r="152" s="12" customFormat="1">
      <c r="B152" s="228"/>
      <c r="C152" s="229"/>
      <c r="D152" s="218" t="s">
        <v>139</v>
      </c>
      <c r="E152" s="230" t="s">
        <v>1</v>
      </c>
      <c r="F152" s="231" t="s">
        <v>141</v>
      </c>
      <c r="G152" s="229"/>
      <c r="H152" s="232">
        <v>127.47599999999999</v>
      </c>
      <c r="I152" s="233"/>
      <c r="J152" s="229"/>
      <c r="K152" s="229"/>
      <c r="L152" s="234"/>
      <c r="M152" s="239"/>
      <c r="N152" s="240"/>
      <c r="O152" s="240"/>
      <c r="P152" s="240"/>
      <c r="Q152" s="240"/>
      <c r="R152" s="240"/>
      <c r="S152" s="240"/>
      <c r="T152" s="241"/>
      <c r="AT152" s="238" t="s">
        <v>139</v>
      </c>
      <c r="AU152" s="238" t="s">
        <v>77</v>
      </c>
      <c r="AV152" s="12" t="s">
        <v>137</v>
      </c>
      <c r="AW152" s="12" t="s">
        <v>30</v>
      </c>
      <c r="AX152" s="12" t="s">
        <v>75</v>
      </c>
      <c r="AY152" s="238" t="s">
        <v>130</v>
      </c>
    </row>
    <row r="153" s="1" customFormat="1" ht="16.5" customHeight="1">
      <c r="B153" s="36"/>
      <c r="C153" s="252" t="s">
        <v>279</v>
      </c>
      <c r="D153" s="252" t="s">
        <v>240</v>
      </c>
      <c r="E153" s="253" t="s">
        <v>1637</v>
      </c>
      <c r="F153" s="254" t="s">
        <v>1638</v>
      </c>
      <c r="G153" s="255" t="s">
        <v>156</v>
      </c>
      <c r="H153" s="256">
        <v>0.26300000000000001</v>
      </c>
      <c r="I153" s="257"/>
      <c r="J153" s="258">
        <f>ROUND(I153*H153,2)</f>
        <v>0</v>
      </c>
      <c r="K153" s="254" t="s">
        <v>181</v>
      </c>
      <c r="L153" s="259"/>
      <c r="M153" s="260" t="s">
        <v>1</v>
      </c>
      <c r="N153" s="261" t="s">
        <v>38</v>
      </c>
      <c r="O153" s="77"/>
      <c r="P153" s="213">
        <f>O153*H153</f>
        <v>0</v>
      </c>
      <c r="Q153" s="213">
        <v>0.55000000000000004</v>
      </c>
      <c r="R153" s="213">
        <f>Q153*H153</f>
        <v>0.14465000000000003</v>
      </c>
      <c r="S153" s="213">
        <v>0</v>
      </c>
      <c r="T153" s="214">
        <f>S153*H153</f>
        <v>0</v>
      </c>
      <c r="AR153" s="15" t="s">
        <v>243</v>
      </c>
      <c r="AT153" s="15" t="s">
        <v>240</v>
      </c>
      <c r="AU153" s="15" t="s">
        <v>77</v>
      </c>
      <c r="AY153" s="15" t="s">
        <v>130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5" t="s">
        <v>75</v>
      </c>
      <c r="BK153" s="215">
        <f>ROUND(I153*H153,2)</f>
        <v>0</v>
      </c>
      <c r="BL153" s="15" t="s">
        <v>228</v>
      </c>
      <c r="BM153" s="15" t="s">
        <v>1639</v>
      </c>
    </row>
    <row r="154" s="11" customFormat="1">
      <c r="B154" s="216"/>
      <c r="C154" s="217"/>
      <c r="D154" s="218" t="s">
        <v>139</v>
      </c>
      <c r="E154" s="219" t="s">
        <v>1</v>
      </c>
      <c r="F154" s="220" t="s">
        <v>1640</v>
      </c>
      <c r="G154" s="217"/>
      <c r="H154" s="221">
        <v>0.22900000000000001</v>
      </c>
      <c r="I154" s="222"/>
      <c r="J154" s="217"/>
      <c r="K154" s="217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139</v>
      </c>
      <c r="AU154" s="227" t="s">
        <v>77</v>
      </c>
      <c r="AV154" s="11" t="s">
        <v>77</v>
      </c>
      <c r="AW154" s="11" t="s">
        <v>30</v>
      </c>
      <c r="AX154" s="11" t="s">
        <v>67</v>
      </c>
      <c r="AY154" s="227" t="s">
        <v>130</v>
      </c>
    </row>
    <row r="155" s="12" customFormat="1">
      <c r="B155" s="228"/>
      <c r="C155" s="229"/>
      <c r="D155" s="218" t="s">
        <v>139</v>
      </c>
      <c r="E155" s="230" t="s">
        <v>1</v>
      </c>
      <c r="F155" s="231" t="s">
        <v>141</v>
      </c>
      <c r="G155" s="229"/>
      <c r="H155" s="232">
        <v>0.22900000000000001</v>
      </c>
      <c r="I155" s="233"/>
      <c r="J155" s="229"/>
      <c r="K155" s="229"/>
      <c r="L155" s="234"/>
      <c r="M155" s="239"/>
      <c r="N155" s="240"/>
      <c r="O155" s="240"/>
      <c r="P155" s="240"/>
      <c r="Q155" s="240"/>
      <c r="R155" s="240"/>
      <c r="S155" s="240"/>
      <c r="T155" s="241"/>
      <c r="AT155" s="238" t="s">
        <v>139</v>
      </c>
      <c r="AU155" s="238" t="s">
        <v>77</v>
      </c>
      <c r="AV155" s="12" t="s">
        <v>137</v>
      </c>
      <c r="AW155" s="12" t="s">
        <v>30</v>
      </c>
      <c r="AX155" s="12" t="s">
        <v>75</v>
      </c>
      <c r="AY155" s="238" t="s">
        <v>130</v>
      </c>
    </row>
    <row r="156" s="11" customFormat="1">
      <c r="B156" s="216"/>
      <c r="C156" s="217"/>
      <c r="D156" s="218" t="s">
        <v>139</v>
      </c>
      <c r="E156" s="217"/>
      <c r="F156" s="220" t="s">
        <v>1641</v>
      </c>
      <c r="G156" s="217"/>
      <c r="H156" s="221">
        <v>0.26300000000000001</v>
      </c>
      <c r="I156" s="222"/>
      <c r="J156" s="217"/>
      <c r="K156" s="217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139</v>
      </c>
      <c r="AU156" s="227" t="s">
        <v>77</v>
      </c>
      <c r="AV156" s="11" t="s">
        <v>77</v>
      </c>
      <c r="AW156" s="11" t="s">
        <v>4</v>
      </c>
      <c r="AX156" s="11" t="s">
        <v>75</v>
      </c>
      <c r="AY156" s="227" t="s">
        <v>130</v>
      </c>
    </row>
    <row r="157" s="1" customFormat="1" ht="16.5" customHeight="1">
      <c r="B157" s="36"/>
      <c r="C157" s="204" t="s">
        <v>283</v>
      </c>
      <c r="D157" s="204" t="s">
        <v>133</v>
      </c>
      <c r="E157" s="205" t="s">
        <v>1642</v>
      </c>
      <c r="F157" s="206" t="s">
        <v>1643</v>
      </c>
      <c r="G157" s="207" t="s">
        <v>136</v>
      </c>
      <c r="H157" s="208">
        <v>28.327999999999999</v>
      </c>
      <c r="I157" s="209"/>
      <c r="J157" s="210">
        <f>ROUND(I157*H157,2)</f>
        <v>0</v>
      </c>
      <c r="K157" s="206" t="s">
        <v>181</v>
      </c>
      <c r="L157" s="41"/>
      <c r="M157" s="211" t="s">
        <v>1</v>
      </c>
      <c r="N157" s="212" t="s">
        <v>38</v>
      </c>
      <c r="O157" s="77"/>
      <c r="P157" s="213">
        <f>O157*H157</f>
        <v>0</v>
      </c>
      <c r="Q157" s="213">
        <v>0</v>
      </c>
      <c r="R157" s="213">
        <f>Q157*H157</f>
        <v>0</v>
      </c>
      <c r="S157" s="213">
        <v>0</v>
      </c>
      <c r="T157" s="214">
        <f>S157*H157</f>
        <v>0</v>
      </c>
      <c r="AR157" s="15" t="s">
        <v>228</v>
      </c>
      <c r="AT157" s="15" t="s">
        <v>133</v>
      </c>
      <c r="AU157" s="15" t="s">
        <v>77</v>
      </c>
      <c r="AY157" s="15" t="s">
        <v>130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5" t="s">
        <v>75</v>
      </c>
      <c r="BK157" s="215">
        <f>ROUND(I157*H157,2)</f>
        <v>0</v>
      </c>
      <c r="BL157" s="15" t="s">
        <v>228</v>
      </c>
      <c r="BM157" s="15" t="s">
        <v>1644</v>
      </c>
    </row>
    <row r="158" s="11" customFormat="1">
      <c r="B158" s="216"/>
      <c r="C158" s="217"/>
      <c r="D158" s="218" t="s">
        <v>139</v>
      </c>
      <c r="E158" s="219" t="s">
        <v>1</v>
      </c>
      <c r="F158" s="220" t="s">
        <v>1645</v>
      </c>
      <c r="G158" s="217"/>
      <c r="H158" s="221">
        <v>28.327999999999999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139</v>
      </c>
      <c r="AU158" s="227" t="s">
        <v>77</v>
      </c>
      <c r="AV158" s="11" t="s">
        <v>77</v>
      </c>
      <c r="AW158" s="11" t="s">
        <v>30</v>
      </c>
      <c r="AX158" s="11" t="s">
        <v>67</v>
      </c>
      <c r="AY158" s="227" t="s">
        <v>130</v>
      </c>
    </row>
    <row r="159" s="12" customFormat="1">
      <c r="B159" s="228"/>
      <c r="C159" s="229"/>
      <c r="D159" s="218" t="s">
        <v>139</v>
      </c>
      <c r="E159" s="230" t="s">
        <v>1</v>
      </c>
      <c r="F159" s="231" t="s">
        <v>141</v>
      </c>
      <c r="G159" s="229"/>
      <c r="H159" s="232">
        <v>28.327999999999999</v>
      </c>
      <c r="I159" s="233"/>
      <c r="J159" s="229"/>
      <c r="K159" s="229"/>
      <c r="L159" s="234"/>
      <c r="M159" s="239"/>
      <c r="N159" s="240"/>
      <c r="O159" s="240"/>
      <c r="P159" s="240"/>
      <c r="Q159" s="240"/>
      <c r="R159" s="240"/>
      <c r="S159" s="240"/>
      <c r="T159" s="241"/>
      <c r="AT159" s="238" t="s">
        <v>139</v>
      </c>
      <c r="AU159" s="238" t="s">
        <v>77</v>
      </c>
      <c r="AV159" s="12" t="s">
        <v>137</v>
      </c>
      <c r="AW159" s="12" t="s">
        <v>30</v>
      </c>
      <c r="AX159" s="12" t="s">
        <v>75</v>
      </c>
      <c r="AY159" s="238" t="s">
        <v>130</v>
      </c>
    </row>
    <row r="160" s="1" customFormat="1" ht="16.5" customHeight="1">
      <c r="B160" s="36"/>
      <c r="C160" s="252" t="s">
        <v>287</v>
      </c>
      <c r="D160" s="252" t="s">
        <v>240</v>
      </c>
      <c r="E160" s="253" t="s">
        <v>1646</v>
      </c>
      <c r="F160" s="254" t="s">
        <v>1647</v>
      </c>
      <c r="G160" s="255" t="s">
        <v>156</v>
      </c>
      <c r="H160" s="256">
        <v>1.2210000000000001</v>
      </c>
      <c r="I160" s="257"/>
      <c r="J160" s="258">
        <f>ROUND(I160*H160,2)</f>
        <v>0</v>
      </c>
      <c r="K160" s="254" t="s">
        <v>181</v>
      </c>
      <c r="L160" s="259"/>
      <c r="M160" s="260" t="s">
        <v>1</v>
      </c>
      <c r="N160" s="261" t="s">
        <v>38</v>
      </c>
      <c r="O160" s="77"/>
      <c r="P160" s="213">
        <f>O160*H160</f>
        <v>0</v>
      </c>
      <c r="Q160" s="213">
        <v>0.55000000000000004</v>
      </c>
      <c r="R160" s="213">
        <f>Q160*H160</f>
        <v>0.67155000000000009</v>
      </c>
      <c r="S160" s="213">
        <v>0</v>
      </c>
      <c r="T160" s="214">
        <f>S160*H160</f>
        <v>0</v>
      </c>
      <c r="AR160" s="15" t="s">
        <v>243</v>
      </c>
      <c r="AT160" s="15" t="s">
        <v>240</v>
      </c>
      <c r="AU160" s="15" t="s">
        <v>77</v>
      </c>
      <c r="AY160" s="15" t="s">
        <v>130</v>
      </c>
      <c r="BE160" s="215">
        <f>IF(N160="základní",J160,0)</f>
        <v>0</v>
      </c>
      <c r="BF160" s="215">
        <f>IF(N160="snížená",J160,0)</f>
        <v>0</v>
      </c>
      <c r="BG160" s="215">
        <f>IF(N160="zákl. přenesená",J160,0)</f>
        <v>0</v>
      </c>
      <c r="BH160" s="215">
        <f>IF(N160="sníž. přenesená",J160,0)</f>
        <v>0</v>
      </c>
      <c r="BI160" s="215">
        <f>IF(N160="nulová",J160,0)</f>
        <v>0</v>
      </c>
      <c r="BJ160" s="15" t="s">
        <v>75</v>
      </c>
      <c r="BK160" s="215">
        <f>ROUND(I160*H160,2)</f>
        <v>0</v>
      </c>
      <c r="BL160" s="15" t="s">
        <v>228</v>
      </c>
      <c r="BM160" s="15" t="s">
        <v>1648</v>
      </c>
    </row>
    <row r="161" s="11" customFormat="1">
      <c r="B161" s="216"/>
      <c r="C161" s="217"/>
      <c r="D161" s="218" t="s">
        <v>139</v>
      </c>
      <c r="E161" s="219" t="s">
        <v>1</v>
      </c>
      <c r="F161" s="220" t="s">
        <v>1649</v>
      </c>
      <c r="G161" s="217"/>
      <c r="H161" s="221">
        <v>1.0620000000000001</v>
      </c>
      <c r="I161" s="222"/>
      <c r="J161" s="217"/>
      <c r="K161" s="217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139</v>
      </c>
      <c r="AU161" s="227" t="s">
        <v>77</v>
      </c>
      <c r="AV161" s="11" t="s">
        <v>77</v>
      </c>
      <c r="AW161" s="11" t="s">
        <v>30</v>
      </c>
      <c r="AX161" s="11" t="s">
        <v>67</v>
      </c>
      <c r="AY161" s="227" t="s">
        <v>130</v>
      </c>
    </row>
    <row r="162" s="12" customFormat="1">
      <c r="B162" s="228"/>
      <c r="C162" s="229"/>
      <c r="D162" s="218" t="s">
        <v>139</v>
      </c>
      <c r="E162" s="230" t="s">
        <v>1</v>
      </c>
      <c r="F162" s="231" t="s">
        <v>141</v>
      </c>
      <c r="G162" s="229"/>
      <c r="H162" s="232">
        <v>1.0620000000000001</v>
      </c>
      <c r="I162" s="233"/>
      <c r="J162" s="229"/>
      <c r="K162" s="229"/>
      <c r="L162" s="234"/>
      <c r="M162" s="239"/>
      <c r="N162" s="240"/>
      <c r="O162" s="240"/>
      <c r="P162" s="240"/>
      <c r="Q162" s="240"/>
      <c r="R162" s="240"/>
      <c r="S162" s="240"/>
      <c r="T162" s="241"/>
      <c r="AT162" s="238" t="s">
        <v>139</v>
      </c>
      <c r="AU162" s="238" t="s">
        <v>77</v>
      </c>
      <c r="AV162" s="12" t="s">
        <v>137</v>
      </c>
      <c r="AW162" s="12" t="s">
        <v>30</v>
      </c>
      <c r="AX162" s="12" t="s">
        <v>75</v>
      </c>
      <c r="AY162" s="238" t="s">
        <v>130</v>
      </c>
    </row>
    <row r="163" s="11" customFormat="1">
      <c r="B163" s="216"/>
      <c r="C163" s="217"/>
      <c r="D163" s="218" t="s">
        <v>139</v>
      </c>
      <c r="E163" s="217"/>
      <c r="F163" s="220" t="s">
        <v>1650</v>
      </c>
      <c r="G163" s="217"/>
      <c r="H163" s="221">
        <v>1.2210000000000001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139</v>
      </c>
      <c r="AU163" s="227" t="s">
        <v>77</v>
      </c>
      <c r="AV163" s="11" t="s">
        <v>77</v>
      </c>
      <c r="AW163" s="11" t="s">
        <v>4</v>
      </c>
      <c r="AX163" s="11" t="s">
        <v>75</v>
      </c>
      <c r="AY163" s="227" t="s">
        <v>130</v>
      </c>
    </row>
    <row r="164" s="1" customFormat="1" ht="16.5" customHeight="1">
      <c r="B164" s="36"/>
      <c r="C164" s="204" t="s">
        <v>294</v>
      </c>
      <c r="D164" s="204" t="s">
        <v>133</v>
      </c>
      <c r="E164" s="205" t="s">
        <v>1651</v>
      </c>
      <c r="F164" s="206" t="s">
        <v>1652</v>
      </c>
      <c r="G164" s="207" t="s">
        <v>267</v>
      </c>
      <c r="H164" s="208">
        <v>35.409999999999997</v>
      </c>
      <c r="I164" s="209"/>
      <c r="J164" s="210">
        <f>ROUND(I164*H164,2)</f>
        <v>0</v>
      </c>
      <c r="K164" s="206" t="s">
        <v>157</v>
      </c>
      <c r="L164" s="41"/>
      <c r="M164" s="211" t="s">
        <v>1</v>
      </c>
      <c r="N164" s="212" t="s">
        <v>38</v>
      </c>
      <c r="O164" s="77"/>
      <c r="P164" s="213">
        <f>O164*H164</f>
        <v>0</v>
      </c>
      <c r="Q164" s="213">
        <v>0</v>
      </c>
      <c r="R164" s="213">
        <f>Q164*H164</f>
        <v>0</v>
      </c>
      <c r="S164" s="213">
        <v>0</v>
      </c>
      <c r="T164" s="214">
        <f>S164*H164</f>
        <v>0</v>
      </c>
      <c r="AR164" s="15" t="s">
        <v>228</v>
      </c>
      <c r="AT164" s="15" t="s">
        <v>133</v>
      </c>
      <c r="AU164" s="15" t="s">
        <v>77</v>
      </c>
      <c r="AY164" s="15" t="s">
        <v>130</v>
      </c>
      <c r="BE164" s="215">
        <f>IF(N164="základní",J164,0)</f>
        <v>0</v>
      </c>
      <c r="BF164" s="215">
        <f>IF(N164="snížená",J164,0)</f>
        <v>0</v>
      </c>
      <c r="BG164" s="215">
        <f>IF(N164="zákl. přenesená",J164,0)</f>
        <v>0</v>
      </c>
      <c r="BH164" s="215">
        <f>IF(N164="sníž. přenesená",J164,0)</f>
        <v>0</v>
      </c>
      <c r="BI164" s="215">
        <f>IF(N164="nulová",J164,0)</f>
        <v>0</v>
      </c>
      <c r="BJ164" s="15" t="s">
        <v>75</v>
      </c>
      <c r="BK164" s="215">
        <f>ROUND(I164*H164,2)</f>
        <v>0</v>
      </c>
      <c r="BL164" s="15" t="s">
        <v>228</v>
      </c>
      <c r="BM164" s="15" t="s">
        <v>1653</v>
      </c>
    </row>
    <row r="165" s="11" customFormat="1">
      <c r="B165" s="216"/>
      <c r="C165" s="217"/>
      <c r="D165" s="218" t="s">
        <v>139</v>
      </c>
      <c r="E165" s="219" t="s">
        <v>1</v>
      </c>
      <c r="F165" s="220" t="s">
        <v>1654</v>
      </c>
      <c r="G165" s="217"/>
      <c r="H165" s="221">
        <v>35.409999999999997</v>
      </c>
      <c r="I165" s="222"/>
      <c r="J165" s="217"/>
      <c r="K165" s="217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139</v>
      </c>
      <c r="AU165" s="227" t="s">
        <v>77</v>
      </c>
      <c r="AV165" s="11" t="s">
        <v>77</v>
      </c>
      <c r="AW165" s="11" t="s">
        <v>30</v>
      </c>
      <c r="AX165" s="11" t="s">
        <v>67</v>
      </c>
      <c r="AY165" s="227" t="s">
        <v>130</v>
      </c>
    </row>
    <row r="166" s="12" customFormat="1">
      <c r="B166" s="228"/>
      <c r="C166" s="229"/>
      <c r="D166" s="218" t="s">
        <v>139</v>
      </c>
      <c r="E166" s="230" t="s">
        <v>1</v>
      </c>
      <c r="F166" s="231" t="s">
        <v>141</v>
      </c>
      <c r="G166" s="229"/>
      <c r="H166" s="232">
        <v>35.409999999999997</v>
      </c>
      <c r="I166" s="233"/>
      <c r="J166" s="229"/>
      <c r="K166" s="229"/>
      <c r="L166" s="234"/>
      <c r="M166" s="239"/>
      <c r="N166" s="240"/>
      <c r="O166" s="240"/>
      <c r="P166" s="240"/>
      <c r="Q166" s="240"/>
      <c r="R166" s="240"/>
      <c r="S166" s="240"/>
      <c r="T166" s="241"/>
      <c r="AT166" s="238" t="s">
        <v>139</v>
      </c>
      <c r="AU166" s="238" t="s">
        <v>77</v>
      </c>
      <c r="AV166" s="12" t="s">
        <v>137</v>
      </c>
      <c r="AW166" s="12" t="s">
        <v>30</v>
      </c>
      <c r="AX166" s="12" t="s">
        <v>75</v>
      </c>
      <c r="AY166" s="238" t="s">
        <v>130</v>
      </c>
    </row>
    <row r="167" s="1" customFormat="1" ht="16.5" customHeight="1">
      <c r="B167" s="36"/>
      <c r="C167" s="252" t="s">
        <v>300</v>
      </c>
      <c r="D167" s="252" t="s">
        <v>240</v>
      </c>
      <c r="E167" s="253" t="s">
        <v>1655</v>
      </c>
      <c r="F167" s="254" t="s">
        <v>1656</v>
      </c>
      <c r="G167" s="255" t="s">
        <v>156</v>
      </c>
      <c r="H167" s="256">
        <v>0.52100000000000002</v>
      </c>
      <c r="I167" s="257"/>
      <c r="J167" s="258">
        <f>ROUND(I167*H167,2)</f>
        <v>0</v>
      </c>
      <c r="K167" s="254" t="s">
        <v>157</v>
      </c>
      <c r="L167" s="259"/>
      <c r="M167" s="260" t="s">
        <v>1</v>
      </c>
      <c r="N167" s="261" t="s">
        <v>38</v>
      </c>
      <c r="O167" s="77"/>
      <c r="P167" s="213">
        <f>O167*H167</f>
        <v>0</v>
      </c>
      <c r="Q167" s="213">
        <v>0.55000000000000004</v>
      </c>
      <c r="R167" s="213">
        <f>Q167*H167</f>
        <v>0.28655000000000003</v>
      </c>
      <c r="S167" s="213">
        <v>0</v>
      </c>
      <c r="T167" s="214">
        <f>S167*H167</f>
        <v>0</v>
      </c>
      <c r="AR167" s="15" t="s">
        <v>243</v>
      </c>
      <c r="AT167" s="15" t="s">
        <v>240</v>
      </c>
      <c r="AU167" s="15" t="s">
        <v>77</v>
      </c>
      <c r="AY167" s="15" t="s">
        <v>130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5" t="s">
        <v>75</v>
      </c>
      <c r="BK167" s="215">
        <f>ROUND(I167*H167,2)</f>
        <v>0</v>
      </c>
      <c r="BL167" s="15" t="s">
        <v>228</v>
      </c>
      <c r="BM167" s="15" t="s">
        <v>1657</v>
      </c>
    </row>
    <row r="168" s="11" customFormat="1">
      <c r="B168" s="216"/>
      <c r="C168" s="217"/>
      <c r="D168" s="218" t="s">
        <v>139</v>
      </c>
      <c r="E168" s="219" t="s">
        <v>1</v>
      </c>
      <c r="F168" s="220" t="s">
        <v>1658</v>
      </c>
      <c r="G168" s="217"/>
      <c r="H168" s="221">
        <v>0.45300000000000001</v>
      </c>
      <c r="I168" s="222"/>
      <c r="J168" s="217"/>
      <c r="K168" s="217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139</v>
      </c>
      <c r="AU168" s="227" t="s">
        <v>77</v>
      </c>
      <c r="AV168" s="11" t="s">
        <v>77</v>
      </c>
      <c r="AW168" s="11" t="s">
        <v>30</v>
      </c>
      <c r="AX168" s="11" t="s">
        <v>67</v>
      </c>
      <c r="AY168" s="227" t="s">
        <v>130</v>
      </c>
    </row>
    <row r="169" s="12" customFormat="1">
      <c r="B169" s="228"/>
      <c r="C169" s="229"/>
      <c r="D169" s="218" t="s">
        <v>139</v>
      </c>
      <c r="E169" s="230" t="s">
        <v>1</v>
      </c>
      <c r="F169" s="231" t="s">
        <v>141</v>
      </c>
      <c r="G169" s="229"/>
      <c r="H169" s="232">
        <v>0.45300000000000001</v>
      </c>
      <c r="I169" s="233"/>
      <c r="J169" s="229"/>
      <c r="K169" s="229"/>
      <c r="L169" s="234"/>
      <c r="M169" s="239"/>
      <c r="N169" s="240"/>
      <c r="O169" s="240"/>
      <c r="P169" s="240"/>
      <c r="Q169" s="240"/>
      <c r="R169" s="240"/>
      <c r="S169" s="240"/>
      <c r="T169" s="241"/>
      <c r="AT169" s="238" t="s">
        <v>139</v>
      </c>
      <c r="AU169" s="238" t="s">
        <v>77</v>
      </c>
      <c r="AV169" s="12" t="s">
        <v>137</v>
      </c>
      <c r="AW169" s="12" t="s">
        <v>30</v>
      </c>
      <c r="AX169" s="12" t="s">
        <v>75</v>
      </c>
      <c r="AY169" s="238" t="s">
        <v>130</v>
      </c>
    </row>
    <row r="170" s="11" customFormat="1">
      <c r="B170" s="216"/>
      <c r="C170" s="217"/>
      <c r="D170" s="218" t="s">
        <v>139</v>
      </c>
      <c r="E170" s="217"/>
      <c r="F170" s="220" t="s">
        <v>1659</v>
      </c>
      <c r="G170" s="217"/>
      <c r="H170" s="221">
        <v>0.52100000000000002</v>
      </c>
      <c r="I170" s="222"/>
      <c r="J170" s="217"/>
      <c r="K170" s="217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139</v>
      </c>
      <c r="AU170" s="227" t="s">
        <v>77</v>
      </c>
      <c r="AV170" s="11" t="s">
        <v>77</v>
      </c>
      <c r="AW170" s="11" t="s">
        <v>4</v>
      </c>
      <c r="AX170" s="11" t="s">
        <v>75</v>
      </c>
      <c r="AY170" s="227" t="s">
        <v>130</v>
      </c>
    </row>
    <row r="171" s="1" customFormat="1" ht="16.5" customHeight="1">
      <c r="B171" s="36"/>
      <c r="C171" s="204" t="s">
        <v>238</v>
      </c>
      <c r="D171" s="204" t="s">
        <v>133</v>
      </c>
      <c r="E171" s="205" t="s">
        <v>1660</v>
      </c>
      <c r="F171" s="206" t="s">
        <v>1652</v>
      </c>
      <c r="G171" s="207" t="s">
        <v>267</v>
      </c>
      <c r="H171" s="208">
        <v>475.60000000000002</v>
      </c>
      <c r="I171" s="209"/>
      <c r="J171" s="210">
        <f>ROUND(I171*H171,2)</f>
        <v>0</v>
      </c>
      <c r="K171" s="206" t="s">
        <v>1</v>
      </c>
      <c r="L171" s="41"/>
      <c r="M171" s="211" t="s">
        <v>1</v>
      </c>
      <c r="N171" s="212" t="s">
        <v>38</v>
      </c>
      <c r="O171" s="77"/>
      <c r="P171" s="213">
        <f>O171*H171</f>
        <v>0</v>
      </c>
      <c r="Q171" s="213">
        <v>0</v>
      </c>
      <c r="R171" s="213">
        <f>Q171*H171</f>
        <v>0</v>
      </c>
      <c r="S171" s="213">
        <v>0</v>
      </c>
      <c r="T171" s="214">
        <f>S171*H171</f>
        <v>0</v>
      </c>
      <c r="AR171" s="15" t="s">
        <v>228</v>
      </c>
      <c r="AT171" s="15" t="s">
        <v>133</v>
      </c>
      <c r="AU171" s="15" t="s">
        <v>77</v>
      </c>
      <c r="AY171" s="15" t="s">
        <v>130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5" t="s">
        <v>75</v>
      </c>
      <c r="BK171" s="215">
        <f>ROUND(I171*H171,2)</f>
        <v>0</v>
      </c>
      <c r="BL171" s="15" t="s">
        <v>228</v>
      </c>
      <c r="BM171" s="15" t="s">
        <v>1661</v>
      </c>
    </row>
    <row r="172" s="11" customFormat="1">
      <c r="B172" s="216"/>
      <c r="C172" s="217"/>
      <c r="D172" s="218" t="s">
        <v>139</v>
      </c>
      <c r="E172" s="219" t="s">
        <v>1</v>
      </c>
      <c r="F172" s="220" t="s">
        <v>1662</v>
      </c>
      <c r="G172" s="217"/>
      <c r="H172" s="221">
        <v>106</v>
      </c>
      <c r="I172" s="222"/>
      <c r="J172" s="217"/>
      <c r="K172" s="217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139</v>
      </c>
      <c r="AU172" s="227" t="s">
        <v>77</v>
      </c>
      <c r="AV172" s="11" t="s">
        <v>77</v>
      </c>
      <c r="AW172" s="11" t="s">
        <v>30</v>
      </c>
      <c r="AX172" s="11" t="s">
        <v>67</v>
      </c>
      <c r="AY172" s="227" t="s">
        <v>130</v>
      </c>
    </row>
    <row r="173" s="13" customFormat="1">
      <c r="B173" s="242"/>
      <c r="C173" s="243"/>
      <c r="D173" s="218" t="s">
        <v>139</v>
      </c>
      <c r="E173" s="244" t="s">
        <v>1</v>
      </c>
      <c r="F173" s="245" t="s">
        <v>1663</v>
      </c>
      <c r="G173" s="243"/>
      <c r="H173" s="244" t="s">
        <v>1</v>
      </c>
      <c r="I173" s="246"/>
      <c r="J173" s="243"/>
      <c r="K173" s="243"/>
      <c r="L173" s="247"/>
      <c r="M173" s="248"/>
      <c r="N173" s="249"/>
      <c r="O173" s="249"/>
      <c r="P173" s="249"/>
      <c r="Q173" s="249"/>
      <c r="R173" s="249"/>
      <c r="S173" s="249"/>
      <c r="T173" s="250"/>
      <c r="AT173" s="251" t="s">
        <v>139</v>
      </c>
      <c r="AU173" s="251" t="s">
        <v>77</v>
      </c>
      <c r="AV173" s="13" t="s">
        <v>75</v>
      </c>
      <c r="AW173" s="13" t="s">
        <v>30</v>
      </c>
      <c r="AX173" s="13" t="s">
        <v>67</v>
      </c>
      <c r="AY173" s="251" t="s">
        <v>130</v>
      </c>
    </row>
    <row r="174" s="11" customFormat="1">
      <c r="B174" s="216"/>
      <c r="C174" s="217"/>
      <c r="D174" s="218" t="s">
        <v>139</v>
      </c>
      <c r="E174" s="219" t="s">
        <v>1</v>
      </c>
      <c r="F174" s="220" t="s">
        <v>1664</v>
      </c>
      <c r="G174" s="217"/>
      <c r="H174" s="221">
        <v>36</v>
      </c>
      <c r="I174" s="222"/>
      <c r="J174" s="217"/>
      <c r="K174" s="217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139</v>
      </c>
      <c r="AU174" s="227" t="s">
        <v>77</v>
      </c>
      <c r="AV174" s="11" t="s">
        <v>77</v>
      </c>
      <c r="AW174" s="11" t="s">
        <v>30</v>
      </c>
      <c r="AX174" s="11" t="s">
        <v>67</v>
      </c>
      <c r="AY174" s="227" t="s">
        <v>130</v>
      </c>
    </row>
    <row r="175" s="11" customFormat="1">
      <c r="B175" s="216"/>
      <c r="C175" s="217"/>
      <c r="D175" s="218" t="s">
        <v>139</v>
      </c>
      <c r="E175" s="219" t="s">
        <v>1</v>
      </c>
      <c r="F175" s="220" t="s">
        <v>1665</v>
      </c>
      <c r="G175" s="217"/>
      <c r="H175" s="221">
        <v>36.119999999999997</v>
      </c>
      <c r="I175" s="222"/>
      <c r="J175" s="217"/>
      <c r="K175" s="217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139</v>
      </c>
      <c r="AU175" s="227" t="s">
        <v>77</v>
      </c>
      <c r="AV175" s="11" t="s">
        <v>77</v>
      </c>
      <c r="AW175" s="11" t="s">
        <v>30</v>
      </c>
      <c r="AX175" s="11" t="s">
        <v>67</v>
      </c>
      <c r="AY175" s="227" t="s">
        <v>130</v>
      </c>
    </row>
    <row r="176" s="11" customFormat="1">
      <c r="B176" s="216"/>
      <c r="C176" s="217"/>
      <c r="D176" s="218" t="s">
        <v>139</v>
      </c>
      <c r="E176" s="219" t="s">
        <v>1</v>
      </c>
      <c r="F176" s="220" t="s">
        <v>1666</v>
      </c>
      <c r="G176" s="217"/>
      <c r="H176" s="221">
        <v>36.240000000000002</v>
      </c>
      <c r="I176" s="222"/>
      <c r="J176" s="217"/>
      <c r="K176" s="217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139</v>
      </c>
      <c r="AU176" s="227" t="s">
        <v>77</v>
      </c>
      <c r="AV176" s="11" t="s">
        <v>77</v>
      </c>
      <c r="AW176" s="11" t="s">
        <v>30</v>
      </c>
      <c r="AX176" s="11" t="s">
        <v>67</v>
      </c>
      <c r="AY176" s="227" t="s">
        <v>130</v>
      </c>
    </row>
    <row r="177" s="11" customFormat="1">
      <c r="B177" s="216"/>
      <c r="C177" s="217"/>
      <c r="D177" s="218" t="s">
        <v>139</v>
      </c>
      <c r="E177" s="219" t="s">
        <v>1</v>
      </c>
      <c r="F177" s="220" t="s">
        <v>1667</v>
      </c>
      <c r="G177" s="217"/>
      <c r="H177" s="221">
        <v>36.359999999999999</v>
      </c>
      <c r="I177" s="222"/>
      <c r="J177" s="217"/>
      <c r="K177" s="217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139</v>
      </c>
      <c r="AU177" s="227" t="s">
        <v>77</v>
      </c>
      <c r="AV177" s="11" t="s">
        <v>77</v>
      </c>
      <c r="AW177" s="11" t="s">
        <v>30</v>
      </c>
      <c r="AX177" s="11" t="s">
        <v>67</v>
      </c>
      <c r="AY177" s="227" t="s">
        <v>130</v>
      </c>
    </row>
    <row r="178" s="11" customFormat="1">
      <c r="B178" s="216"/>
      <c r="C178" s="217"/>
      <c r="D178" s="218" t="s">
        <v>139</v>
      </c>
      <c r="E178" s="219" t="s">
        <v>1</v>
      </c>
      <c r="F178" s="220" t="s">
        <v>1668</v>
      </c>
      <c r="G178" s="217"/>
      <c r="H178" s="221">
        <v>40.32</v>
      </c>
      <c r="I178" s="222"/>
      <c r="J178" s="217"/>
      <c r="K178" s="217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139</v>
      </c>
      <c r="AU178" s="227" t="s">
        <v>77</v>
      </c>
      <c r="AV178" s="11" t="s">
        <v>77</v>
      </c>
      <c r="AW178" s="11" t="s">
        <v>30</v>
      </c>
      <c r="AX178" s="11" t="s">
        <v>67</v>
      </c>
      <c r="AY178" s="227" t="s">
        <v>130</v>
      </c>
    </row>
    <row r="179" s="11" customFormat="1">
      <c r="B179" s="216"/>
      <c r="C179" s="217"/>
      <c r="D179" s="218" t="s">
        <v>139</v>
      </c>
      <c r="E179" s="219" t="s">
        <v>1</v>
      </c>
      <c r="F179" s="220" t="s">
        <v>1669</v>
      </c>
      <c r="G179" s="217"/>
      <c r="H179" s="221">
        <v>45.600000000000001</v>
      </c>
      <c r="I179" s="222"/>
      <c r="J179" s="217"/>
      <c r="K179" s="217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139</v>
      </c>
      <c r="AU179" s="227" t="s">
        <v>77</v>
      </c>
      <c r="AV179" s="11" t="s">
        <v>77</v>
      </c>
      <c r="AW179" s="11" t="s">
        <v>30</v>
      </c>
      <c r="AX179" s="11" t="s">
        <v>67</v>
      </c>
      <c r="AY179" s="227" t="s">
        <v>130</v>
      </c>
    </row>
    <row r="180" s="11" customFormat="1">
      <c r="B180" s="216"/>
      <c r="C180" s="217"/>
      <c r="D180" s="218" t="s">
        <v>139</v>
      </c>
      <c r="E180" s="219" t="s">
        <v>1</v>
      </c>
      <c r="F180" s="220" t="s">
        <v>1669</v>
      </c>
      <c r="G180" s="217"/>
      <c r="H180" s="221">
        <v>45.600000000000001</v>
      </c>
      <c r="I180" s="222"/>
      <c r="J180" s="217"/>
      <c r="K180" s="217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139</v>
      </c>
      <c r="AU180" s="227" t="s">
        <v>77</v>
      </c>
      <c r="AV180" s="11" t="s">
        <v>77</v>
      </c>
      <c r="AW180" s="11" t="s">
        <v>30</v>
      </c>
      <c r="AX180" s="11" t="s">
        <v>67</v>
      </c>
      <c r="AY180" s="227" t="s">
        <v>130</v>
      </c>
    </row>
    <row r="181" s="11" customFormat="1">
      <c r="B181" s="216"/>
      <c r="C181" s="217"/>
      <c r="D181" s="218" t="s">
        <v>139</v>
      </c>
      <c r="E181" s="219" t="s">
        <v>1</v>
      </c>
      <c r="F181" s="220" t="s">
        <v>1670</v>
      </c>
      <c r="G181" s="217"/>
      <c r="H181" s="221">
        <v>46.439999999999998</v>
      </c>
      <c r="I181" s="222"/>
      <c r="J181" s="217"/>
      <c r="K181" s="217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139</v>
      </c>
      <c r="AU181" s="227" t="s">
        <v>77</v>
      </c>
      <c r="AV181" s="11" t="s">
        <v>77</v>
      </c>
      <c r="AW181" s="11" t="s">
        <v>30</v>
      </c>
      <c r="AX181" s="11" t="s">
        <v>67</v>
      </c>
      <c r="AY181" s="227" t="s">
        <v>130</v>
      </c>
    </row>
    <row r="182" s="11" customFormat="1">
      <c r="B182" s="216"/>
      <c r="C182" s="217"/>
      <c r="D182" s="218" t="s">
        <v>139</v>
      </c>
      <c r="E182" s="219" t="s">
        <v>1</v>
      </c>
      <c r="F182" s="220" t="s">
        <v>1671</v>
      </c>
      <c r="G182" s="217"/>
      <c r="H182" s="221">
        <v>46.920000000000002</v>
      </c>
      <c r="I182" s="222"/>
      <c r="J182" s="217"/>
      <c r="K182" s="217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139</v>
      </c>
      <c r="AU182" s="227" t="s">
        <v>77</v>
      </c>
      <c r="AV182" s="11" t="s">
        <v>77</v>
      </c>
      <c r="AW182" s="11" t="s">
        <v>30</v>
      </c>
      <c r="AX182" s="11" t="s">
        <v>67</v>
      </c>
      <c r="AY182" s="227" t="s">
        <v>130</v>
      </c>
    </row>
    <row r="183" s="12" customFormat="1">
      <c r="B183" s="228"/>
      <c r="C183" s="229"/>
      <c r="D183" s="218" t="s">
        <v>139</v>
      </c>
      <c r="E183" s="230" t="s">
        <v>1</v>
      </c>
      <c r="F183" s="231" t="s">
        <v>141</v>
      </c>
      <c r="G183" s="229"/>
      <c r="H183" s="232">
        <v>475.60000000000008</v>
      </c>
      <c r="I183" s="233"/>
      <c r="J183" s="229"/>
      <c r="K183" s="229"/>
      <c r="L183" s="234"/>
      <c r="M183" s="239"/>
      <c r="N183" s="240"/>
      <c r="O183" s="240"/>
      <c r="P183" s="240"/>
      <c r="Q183" s="240"/>
      <c r="R183" s="240"/>
      <c r="S183" s="240"/>
      <c r="T183" s="241"/>
      <c r="AT183" s="238" t="s">
        <v>139</v>
      </c>
      <c r="AU183" s="238" t="s">
        <v>77</v>
      </c>
      <c r="AV183" s="12" t="s">
        <v>137</v>
      </c>
      <c r="AW183" s="12" t="s">
        <v>30</v>
      </c>
      <c r="AX183" s="12" t="s">
        <v>75</v>
      </c>
      <c r="AY183" s="238" t="s">
        <v>130</v>
      </c>
    </row>
    <row r="184" s="1" customFormat="1" ht="16.5" customHeight="1">
      <c r="B184" s="36"/>
      <c r="C184" s="252" t="s">
        <v>315</v>
      </c>
      <c r="D184" s="252" t="s">
        <v>240</v>
      </c>
      <c r="E184" s="253" t="s">
        <v>1672</v>
      </c>
      <c r="F184" s="254" t="s">
        <v>1673</v>
      </c>
      <c r="G184" s="255" t="s">
        <v>156</v>
      </c>
      <c r="H184" s="256">
        <v>4.7309999999999999</v>
      </c>
      <c r="I184" s="257"/>
      <c r="J184" s="258">
        <f>ROUND(I184*H184,2)</f>
        <v>0</v>
      </c>
      <c r="K184" s="254" t="s">
        <v>181</v>
      </c>
      <c r="L184" s="259"/>
      <c r="M184" s="260" t="s">
        <v>1</v>
      </c>
      <c r="N184" s="261" t="s">
        <v>38</v>
      </c>
      <c r="O184" s="77"/>
      <c r="P184" s="213">
        <f>O184*H184</f>
        <v>0</v>
      </c>
      <c r="Q184" s="213">
        <v>0.44</v>
      </c>
      <c r="R184" s="213">
        <f>Q184*H184</f>
        <v>2.0816400000000002</v>
      </c>
      <c r="S184" s="213">
        <v>0</v>
      </c>
      <c r="T184" s="214">
        <f>S184*H184</f>
        <v>0</v>
      </c>
      <c r="AR184" s="15" t="s">
        <v>243</v>
      </c>
      <c r="AT184" s="15" t="s">
        <v>240</v>
      </c>
      <c r="AU184" s="15" t="s">
        <v>77</v>
      </c>
      <c r="AY184" s="15" t="s">
        <v>130</v>
      </c>
      <c r="BE184" s="215">
        <f>IF(N184="základní",J184,0)</f>
        <v>0</v>
      </c>
      <c r="BF184" s="215">
        <f>IF(N184="snížená",J184,0)</f>
        <v>0</v>
      </c>
      <c r="BG184" s="215">
        <f>IF(N184="zákl. přenesená",J184,0)</f>
        <v>0</v>
      </c>
      <c r="BH184" s="215">
        <f>IF(N184="sníž. přenesená",J184,0)</f>
        <v>0</v>
      </c>
      <c r="BI184" s="215">
        <f>IF(N184="nulová",J184,0)</f>
        <v>0</v>
      </c>
      <c r="BJ184" s="15" t="s">
        <v>75</v>
      </c>
      <c r="BK184" s="215">
        <f>ROUND(I184*H184,2)</f>
        <v>0</v>
      </c>
      <c r="BL184" s="15" t="s">
        <v>228</v>
      </c>
      <c r="BM184" s="15" t="s">
        <v>1674</v>
      </c>
    </row>
    <row r="185" s="11" customFormat="1">
      <c r="B185" s="216"/>
      <c r="C185" s="217"/>
      <c r="D185" s="218" t="s">
        <v>139</v>
      </c>
      <c r="E185" s="219" t="s">
        <v>1</v>
      </c>
      <c r="F185" s="220" t="s">
        <v>1675</v>
      </c>
      <c r="G185" s="217"/>
      <c r="H185" s="221">
        <v>4.7309999999999999</v>
      </c>
      <c r="I185" s="222"/>
      <c r="J185" s="217"/>
      <c r="K185" s="217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139</v>
      </c>
      <c r="AU185" s="227" t="s">
        <v>77</v>
      </c>
      <c r="AV185" s="11" t="s">
        <v>77</v>
      </c>
      <c r="AW185" s="11" t="s">
        <v>30</v>
      </c>
      <c r="AX185" s="11" t="s">
        <v>67</v>
      </c>
      <c r="AY185" s="227" t="s">
        <v>130</v>
      </c>
    </row>
    <row r="186" s="12" customFormat="1">
      <c r="B186" s="228"/>
      <c r="C186" s="229"/>
      <c r="D186" s="218" t="s">
        <v>139</v>
      </c>
      <c r="E186" s="230" t="s">
        <v>1</v>
      </c>
      <c r="F186" s="231" t="s">
        <v>141</v>
      </c>
      <c r="G186" s="229"/>
      <c r="H186" s="232">
        <v>4.7309999999999999</v>
      </c>
      <c r="I186" s="233"/>
      <c r="J186" s="229"/>
      <c r="K186" s="229"/>
      <c r="L186" s="234"/>
      <c r="M186" s="239"/>
      <c r="N186" s="240"/>
      <c r="O186" s="240"/>
      <c r="P186" s="240"/>
      <c r="Q186" s="240"/>
      <c r="R186" s="240"/>
      <c r="S186" s="240"/>
      <c r="T186" s="241"/>
      <c r="AT186" s="238" t="s">
        <v>139</v>
      </c>
      <c r="AU186" s="238" t="s">
        <v>77</v>
      </c>
      <c r="AV186" s="12" t="s">
        <v>137</v>
      </c>
      <c r="AW186" s="12" t="s">
        <v>30</v>
      </c>
      <c r="AX186" s="12" t="s">
        <v>75</v>
      </c>
      <c r="AY186" s="238" t="s">
        <v>130</v>
      </c>
    </row>
    <row r="187" s="1" customFormat="1" ht="16.5" customHeight="1">
      <c r="B187" s="36"/>
      <c r="C187" s="252" t="s">
        <v>243</v>
      </c>
      <c r="D187" s="252" t="s">
        <v>240</v>
      </c>
      <c r="E187" s="253" t="s">
        <v>1676</v>
      </c>
      <c r="F187" s="254" t="s">
        <v>1677</v>
      </c>
      <c r="G187" s="255" t="s">
        <v>156</v>
      </c>
      <c r="H187" s="256">
        <v>2.1200000000000001</v>
      </c>
      <c r="I187" s="257"/>
      <c r="J187" s="258">
        <f>ROUND(I187*H187,2)</f>
        <v>0</v>
      </c>
      <c r="K187" s="254" t="s">
        <v>181</v>
      </c>
      <c r="L187" s="259"/>
      <c r="M187" s="260" t="s">
        <v>1</v>
      </c>
      <c r="N187" s="261" t="s">
        <v>38</v>
      </c>
      <c r="O187" s="77"/>
      <c r="P187" s="213">
        <f>O187*H187</f>
        <v>0</v>
      </c>
      <c r="Q187" s="213">
        <v>0.44</v>
      </c>
      <c r="R187" s="213">
        <f>Q187*H187</f>
        <v>0.93280000000000007</v>
      </c>
      <c r="S187" s="213">
        <v>0</v>
      </c>
      <c r="T187" s="214">
        <f>S187*H187</f>
        <v>0</v>
      </c>
      <c r="AR187" s="15" t="s">
        <v>243</v>
      </c>
      <c r="AT187" s="15" t="s">
        <v>240</v>
      </c>
      <c r="AU187" s="15" t="s">
        <v>77</v>
      </c>
      <c r="AY187" s="15" t="s">
        <v>130</v>
      </c>
      <c r="BE187" s="215">
        <f>IF(N187="základní",J187,0)</f>
        <v>0</v>
      </c>
      <c r="BF187" s="215">
        <f>IF(N187="snížená",J187,0)</f>
        <v>0</v>
      </c>
      <c r="BG187" s="215">
        <f>IF(N187="zákl. přenesená",J187,0)</f>
        <v>0</v>
      </c>
      <c r="BH187" s="215">
        <f>IF(N187="sníž. přenesená",J187,0)</f>
        <v>0</v>
      </c>
      <c r="BI187" s="215">
        <f>IF(N187="nulová",J187,0)</f>
        <v>0</v>
      </c>
      <c r="BJ187" s="15" t="s">
        <v>75</v>
      </c>
      <c r="BK187" s="215">
        <f>ROUND(I187*H187,2)</f>
        <v>0</v>
      </c>
      <c r="BL187" s="15" t="s">
        <v>228</v>
      </c>
      <c r="BM187" s="15" t="s">
        <v>1678</v>
      </c>
    </row>
    <row r="188" s="11" customFormat="1">
      <c r="B188" s="216"/>
      <c r="C188" s="217"/>
      <c r="D188" s="218" t="s">
        <v>139</v>
      </c>
      <c r="E188" s="219" t="s">
        <v>1</v>
      </c>
      <c r="F188" s="220" t="s">
        <v>1679</v>
      </c>
      <c r="G188" s="217"/>
      <c r="H188" s="221">
        <v>2.1200000000000001</v>
      </c>
      <c r="I188" s="222"/>
      <c r="J188" s="217"/>
      <c r="K188" s="217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139</v>
      </c>
      <c r="AU188" s="227" t="s">
        <v>77</v>
      </c>
      <c r="AV188" s="11" t="s">
        <v>77</v>
      </c>
      <c r="AW188" s="11" t="s">
        <v>30</v>
      </c>
      <c r="AX188" s="11" t="s">
        <v>67</v>
      </c>
      <c r="AY188" s="227" t="s">
        <v>130</v>
      </c>
    </row>
    <row r="189" s="12" customFormat="1">
      <c r="B189" s="228"/>
      <c r="C189" s="229"/>
      <c r="D189" s="218" t="s">
        <v>139</v>
      </c>
      <c r="E189" s="230" t="s">
        <v>1</v>
      </c>
      <c r="F189" s="231" t="s">
        <v>141</v>
      </c>
      <c r="G189" s="229"/>
      <c r="H189" s="232">
        <v>2.1200000000000001</v>
      </c>
      <c r="I189" s="233"/>
      <c r="J189" s="229"/>
      <c r="K189" s="229"/>
      <c r="L189" s="234"/>
      <c r="M189" s="239"/>
      <c r="N189" s="240"/>
      <c r="O189" s="240"/>
      <c r="P189" s="240"/>
      <c r="Q189" s="240"/>
      <c r="R189" s="240"/>
      <c r="S189" s="240"/>
      <c r="T189" s="241"/>
      <c r="AT189" s="238" t="s">
        <v>139</v>
      </c>
      <c r="AU189" s="238" t="s">
        <v>77</v>
      </c>
      <c r="AV189" s="12" t="s">
        <v>137</v>
      </c>
      <c r="AW189" s="12" t="s">
        <v>30</v>
      </c>
      <c r="AX189" s="12" t="s">
        <v>75</v>
      </c>
      <c r="AY189" s="238" t="s">
        <v>130</v>
      </c>
    </row>
    <row r="190" s="1" customFormat="1" ht="16.5" customHeight="1">
      <c r="B190" s="36"/>
      <c r="C190" s="204" t="s">
        <v>325</v>
      </c>
      <c r="D190" s="204" t="s">
        <v>133</v>
      </c>
      <c r="E190" s="205" t="s">
        <v>1680</v>
      </c>
      <c r="F190" s="206" t="s">
        <v>1681</v>
      </c>
      <c r="G190" s="207" t="s">
        <v>136</v>
      </c>
      <c r="H190" s="208">
        <v>391</v>
      </c>
      <c r="I190" s="209"/>
      <c r="J190" s="210">
        <f>ROUND(I190*H190,2)</f>
        <v>0</v>
      </c>
      <c r="K190" s="206" t="s">
        <v>157</v>
      </c>
      <c r="L190" s="41"/>
      <c r="M190" s="211" t="s">
        <v>1</v>
      </c>
      <c r="N190" s="212" t="s">
        <v>38</v>
      </c>
      <c r="O190" s="77"/>
      <c r="P190" s="213">
        <f>O190*H190</f>
        <v>0</v>
      </c>
      <c r="Q190" s="213">
        <v>0</v>
      </c>
      <c r="R190" s="213">
        <f>Q190*H190</f>
        <v>0</v>
      </c>
      <c r="S190" s="213">
        <v>0</v>
      </c>
      <c r="T190" s="214">
        <f>S190*H190</f>
        <v>0</v>
      </c>
      <c r="AR190" s="15" t="s">
        <v>228</v>
      </c>
      <c r="AT190" s="15" t="s">
        <v>133</v>
      </c>
      <c r="AU190" s="15" t="s">
        <v>77</v>
      </c>
      <c r="AY190" s="15" t="s">
        <v>130</v>
      </c>
      <c r="BE190" s="215">
        <f>IF(N190="základní",J190,0)</f>
        <v>0</v>
      </c>
      <c r="BF190" s="215">
        <f>IF(N190="snížená",J190,0)</f>
        <v>0</v>
      </c>
      <c r="BG190" s="215">
        <f>IF(N190="zákl. přenesená",J190,0)</f>
        <v>0</v>
      </c>
      <c r="BH190" s="215">
        <f>IF(N190="sníž. přenesená",J190,0)</f>
        <v>0</v>
      </c>
      <c r="BI190" s="215">
        <f>IF(N190="nulová",J190,0)</f>
        <v>0</v>
      </c>
      <c r="BJ190" s="15" t="s">
        <v>75</v>
      </c>
      <c r="BK190" s="215">
        <f>ROUND(I190*H190,2)</f>
        <v>0</v>
      </c>
      <c r="BL190" s="15" t="s">
        <v>228</v>
      </c>
      <c r="BM190" s="15" t="s">
        <v>1682</v>
      </c>
    </row>
    <row r="191" s="1" customFormat="1" ht="16.5" customHeight="1">
      <c r="B191" s="36"/>
      <c r="C191" s="252" t="s">
        <v>331</v>
      </c>
      <c r="D191" s="252" t="s">
        <v>240</v>
      </c>
      <c r="E191" s="253" t="s">
        <v>1683</v>
      </c>
      <c r="F191" s="254" t="s">
        <v>1684</v>
      </c>
      <c r="G191" s="255" t="s">
        <v>156</v>
      </c>
      <c r="H191" s="256">
        <v>3.2999999999999998</v>
      </c>
      <c r="I191" s="257"/>
      <c r="J191" s="258">
        <f>ROUND(I191*H191,2)</f>
        <v>0</v>
      </c>
      <c r="K191" s="254" t="s">
        <v>157</v>
      </c>
      <c r="L191" s="259"/>
      <c r="M191" s="260" t="s">
        <v>1</v>
      </c>
      <c r="N191" s="261" t="s">
        <v>38</v>
      </c>
      <c r="O191" s="77"/>
      <c r="P191" s="213">
        <f>O191*H191</f>
        <v>0</v>
      </c>
      <c r="Q191" s="213">
        <v>0.55000000000000004</v>
      </c>
      <c r="R191" s="213">
        <f>Q191*H191</f>
        <v>1.815</v>
      </c>
      <c r="S191" s="213">
        <v>0</v>
      </c>
      <c r="T191" s="214">
        <f>S191*H191</f>
        <v>0</v>
      </c>
      <c r="AR191" s="15" t="s">
        <v>243</v>
      </c>
      <c r="AT191" s="15" t="s">
        <v>240</v>
      </c>
      <c r="AU191" s="15" t="s">
        <v>77</v>
      </c>
      <c r="AY191" s="15" t="s">
        <v>130</v>
      </c>
      <c r="BE191" s="215">
        <f>IF(N191="základní",J191,0)</f>
        <v>0</v>
      </c>
      <c r="BF191" s="215">
        <f>IF(N191="snížená",J191,0)</f>
        <v>0</v>
      </c>
      <c r="BG191" s="215">
        <f>IF(N191="zákl. přenesená",J191,0)</f>
        <v>0</v>
      </c>
      <c r="BH191" s="215">
        <f>IF(N191="sníž. přenesená",J191,0)</f>
        <v>0</v>
      </c>
      <c r="BI191" s="215">
        <f>IF(N191="nulová",J191,0)</f>
        <v>0</v>
      </c>
      <c r="BJ191" s="15" t="s">
        <v>75</v>
      </c>
      <c r="BK191" s="215">
        <f>ROUND(I191*H191,2)</f>
        <v>0</v>
      </c>
      <c r="BL191" s="15" t="s">
        <v>228</v>
      </c>
      <c r="BM191" s="15" t="s">
        <v>1685</v>
      </c>
    </row>
    <row r="192" s="13" customFormat="1">
      <c r="B192" s="242"/>
      <c r="C192" s="243"/>
      <c r="D192" s="218" t="s">
        <v>139</v>
      </c>
      <c r="E192" s="244" t="s">
        <v>1</v>
      </c>
      <c r="F192" s="245" t="s">
        <v>1686</v>
      </c>
      <c r="G192" s="243"/>
      <c r="H192" s="244" t="s">
        <v>1</v>
      </c>
      <c r="I192" s="246"/>
      <c r="J192" s="243"/>
      <c r="K192" s="243"/>
      <c r="L192" s="247"/>
      <c r="M192" s="248"/>
      <c r="N192" s="249"/>
      <c r="O192" s="249"/>
      <c r="P192" s="249"/>
      <c r="Q192" s="249"/>
      <c r="R192" s="249"/>
      <c r="S192" s="249"/>
      <c r="T192" s="250"/>
      <c r="AT192" s="251" t="s">
        <v>139</v>
      </c>
      <c r="AU192" s="251" t="s">
        <v>77</v>
      </c>
      <c r="AV192" s="13" t="s">
        <v>75</v>
      </c>
      <c r="AW192" s="13" t="s">
        <v>30</v>
      </c>
      <c r="AX192" s="13" t="s">
        <v>67</v>
      </c>
      <c r="AY192" s="251" t="s">
        <v>130</v>
      </c>
    </row>
    <row r="193" s="11" customFormat="1">
      <c r="B193" s="216"/>
      <c r="C193" s="217"/>
      <c r="D193" s="218" t="s">
        <v>139</v>
      </c>
      <c r="E193" s="219" t="s">
        <v>1</v>
      </c>
      <c r="F193" s="220" t="s">
        <v>1687</v>
      </c>
      <c r="G193" s="217"/>
      <c r="H193" s="221">
        <v>3.2999999999999998</v>
      </c>
      <c r="I193" s="222"/>
      <c r="J193" s="217"/>
      <c r="K193" s="217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139</v>
      </c>
      <c r="AU193" s="227" t="s">
        <v>77</v>
      </c>
      <c r="AV193" s="11" t="s">
        <v>77</v>
      </c>
      <c r="AW193" s="11" t="s">
        <v>30</v>
      </c>
      <c r="AX193" s="11" t="s">
        <v>67</v>
      </c>
      <c r="AY193" s="227" t="s">
        <v>130</v>
      </c>
    </row>
    <row r="194" s="12" customFormat="1">
      <c r="B194" s="228"/>
      <c r="C194" s="229"/>
      <c r="D194" s="218" t="s">
        <v>139</v>
      </c>
      <c r="E194" s="230" t="s">
        <v>1</v>
      </c>
      <c r="F194" s="231" t="s">
        <v>141</v>
      </c>
      <c r="G194" s="229"/>
      <c r="H194" s="232">
        <v>3.2999999999999998</v>
      </c>
      <c r="I194" s="233"/>
      <c r="J194" s="229"/>
      <c r="K194" s="229"/>
      <c r="L194" s="234"/>
      <c r="M194" s="239"/>
      <c r="N194" s="240"/>
      <c r="O194" s="240"/>
      <c r="P194" s="240"/>
      <c r="Q194" s="240"/>
      <c r="R194" s="240"/>
      <c r="S194" s="240"/>
      <c r="T194" s="241"/>
      <c r="AT194" s="238" t="s">
        <v>139</v>
      </c>
      <c r="AU194" s="238" t="s">
        <v>77</v>
      </c>
      <c r="AV194" s="12" t="s">
        <v>137</v>
      </c>
      <c r="AW194" s="12" t="s">
        <v>30</v>
      </c>
      <c r="AX194" s="12" t="s">
        <v>75</v>
      </c>
      <c r="AY194" s="238" t="s">
        <v>130</v>
      </c>
    </row>
    <row r="195" s="1" customFormat="1" ht="16.5" customHeight="1">
      <c r="B195" s="36"/>
      <c r="C195" s="204" t="s">
        <v>336</v>
      </c>
      <c r="D195" s="204" t="s">
        <v>133</v>
      </c>
      <c r="E195" s="205" t="s">
        <v>1688</v>
      </c>
      <c r="F195" s="206" t="s">
        <v>1689</v>
      </c>
      <c r="G195" s="207" t="s">
        <v>136</v>
      </c>
      <c r="H195" s="208">
        <v>391</v>
      </c>
      <c r="I195" s="209"/>
      <c r="J195" s="210">
        <f>ROUND(I195*H195,2)</f>
        <v>0</v>
      </c>
      <c r="K195" s="206" t="s">
        <v>157</v>
      </c>
      <c r="L195" s="41"/>
      <c r="M195" s="211" t="s">
        <v>1</v>
      </c>
      <c r="N195" s="212" t="s">
        <v>38</v>
      </c>
      <c r="O195" s="77"/>
      <c r="P195" s="213">
        <f>O195*H195</f>
        <v>0</v>
      </c>
      <c r="Q195" s="213">
        <v>0</v>
      </c>
      <c r="R195" s="213">
        <f>Q195*H195</f>
        <v>0</v>
      </c>
      <c r="S195" s="213">
        <v>0.014</v>
      </c>
      <c r="T195" s="214">
        <f>S195*H195</f>
        <v>5.4740000000000002</v>
      </c>
      <c r="AR195" s="15" t="s">
        <v>137</v>
      </c>
      <c r="AT195" s="15" t="s">
        <v>133</v>
      </c>
      <c r="AU195" s="15" t="s">
        <v>77</v>
      </c>
      <c r="AY195" s="15" t="s">
        <v>130</v>
      </c>
      <c r="BE195" s="215">
        <f>IF(N195="základní",J195,0)</f>
        <v>0</v>
      </c>
      <c r="BF195" s="215">
        <f>IF(N195="snížená",J195,0)</f>
        <v>0</v>
      </c>
      <c r="BG195" s="215">
        <f>IF(N195="zákl. přenesená",J195,0)</f>
        <v>0</v>
      </c>
      <c r="BH195" s="215">
        <f>IF(N195="sníž. přenesená",J195,0)</f>
        <v>0</v>
      </c>
      <c r="BI195" s="215">
        <f>IF(N195="nulová",J195,0)</f>
        <v>0</v>
      </c>
      <c r="BJ195" s="15" t="s">
        <v>75</v>
      </c>
      <c r="BK195" s="215">
        <f>ROUND(I195*H195,2)</f>
        <v>0</v>
      </c>
      <c r="BL195" s="15" t="s">
        <v>137</v>
      </c>
      <c r="BM195" s="15" t="s">
        <v>1690</v>
      </c>
    </row>
    <row r="196" s="1" customFormat="1" ht="16.5" customHeight="1">
      <c r="B196" s="36"/>
      <c r="C196" s="204" t="s">
        <v>342</v>
      </c>
      <c r="D196" s="204" t="s">
        <v>133</v>
      </c>
      <c r="E196" s="205" t="s">
        <v>1691</v>
      </c>
      <c r="F196" s="206" t="s">
        <v>1692</v>
      </c>
      <c r="G196" s="207" t="s">
        <v>136</v>
      </c>
      <c r="H196" s="208">
        <v>433</v>
      </c>
      <c r="I196" s="209"/>
      <c r="J196" s="210">
        <f>ROUND(I196*H196,2)</f>
        <v>0</v>
      </c>
      <c r="K196" s="206" t="s">
        <v>157</v>
      </c>
      <c r="L196" s="41"/>
      <c r="M196" s="211" t="s">
        <v>1</v>
      </c>
      <c r="N196" s="212" t="s">
        <v>38</v>
      </c>
      <c r="O196" s="77"/>
      <c r="P196" s="213">
        <f>O196*H196</f>
        <v>0</v>
      </c>
      <c r="Q196" s="213">
        <v>0</v>
      </c>
      <c r="R196" s="213">
        <f>Q196*H196</f>
        <v>0</v>
      </c>
      <c r="S196" s="213">
        <v>0.014</v>
      </c>
      <c r="T196" s="214">
        <f>S196*H196</f>
        <v>6.0620000000000003</v>
      </c>
      <c r="AR196" s="15" t="s">
        <v>228</v>
      </c>
      <c r="AT196" s="15" t="s">
        <v>133</v>
      </c>
      <c r="AU196" s="15" t="s">
        <v>77</v>
      </c>
      <c r="AY196" s="15" t="s">
        <v>130</v>
      </c>
      <c r="BE196" s="215">
        <f>IF(N196="základní",J196,0)</f>
        <v>0</v>
      </c>
      <c r="BF196" s="215">
        <f>IF(N196="snížená",J196,0)</f>
        <v>0</v>
      </c>
      <c r="BG196" s="215">
        <f>IF(N196="zákl. přenesená",J196,0)</f>
        <v>0</v>
      </c>
      <c r="BH196" s="215">
        <f>IF(N196="sníž. přenesená",J196,0)</f>
        <v>0</v>
      </c>
      <c r="BI196" s="215">
        <f>IF(N196="nulová",J196,0)</f>
        <v>0</v>
      </c>
      <c r="BJ196" s="15" t="s">
        <v>75</v>
      </c>
      <c r="BK196" s="215">
        <f>ROUND(I196*H196,2)</f>
        <v>0</v>
      </c>
      <c r="BL196" s="15" t="s">
        <v>228</v>
      </c>
      <c r="BM196" s="15" t="s">
        <v>1693</v>
      </c>
    </row>
    <row r="197" s="1" customFormat="1" ht="16.5" customHeight="1">
      <c r="B197" s="36"/>
      <c r="C197" s="204" t="s">
        <v>347</v>
      </c>
      <c r="D197" s="204" t="s">
        <v>133</v>
      </c>
      <c r="E197" s="205" t="s">
        <v>1694</v>
      </c>
      <c r="F197" s="206" t="s">
        <v>1695</v>
      </c>
      <c r="G197" s="207" t="s">
        <v>156</v>
      </c>
      <c r="H197" s="208">
        <v>11.393000000000001</v>
      </c>
      <c r="I197" s="209"/>
      <c r="J197" s="210">
        <f>ROUND(I197*H197,2)</f>
        <v>0</v>
      </c>
      <c r="K197" s="206" t="s">
        <v>181</v>
      </c>
      <c r="L197" s="41"/>
      <c r="M197" s="211" t="s">
        <v>1</v>
      </c>
      <c r="N197" s="212" t="s">
        <v>38</v>
      </c>
      <c r="O197" s="77"/>
      <c r="P197" s="213">
        <f>O197*H197</f>
        <v>0</v>
      </c>
      <c r="Q197" s="213">
        <v>0.023369999999999998</v>
      </c>
      <c r="R197" s="213">
        <f>Q197*H197</f>
        <v>0.26625441</v>
      </c>
      <c r="S197" s="213">
        <v>0</v>
      </c>
      <c r="T197" s="214">
        <f>S197*H197</f>
        <v>0</v>
      </c>
      <c r="AR197" s="15" t="s">
        <v>228</v>
      </c>
      <c r="AT197" s="15" t="s">
        <v>133</v>
      </c>
      <c r="AU197" s="15" t="s">
        <v>77</v>
      </c>
      <c r="AY197" s="15" t="s">
        <v>130</v>
      </c>
      <c r="BE197" s="215">
        <f>IF(N197="základní",J197,0)</f>
        <v>0</v>
      </c>
      <c r="BF197" s="215">
        <f>IF(N197="snížená",J197,0)</f>
        <v>0</v>
      </c>
      <c r="BG197" s="215">
        <f>IF(N197="zákl. přenesená",J197,0)</f>
        <v>0</v>
      </c>
      <c r="BH197" s="215">
        <f>IF(N197="sníž. přenesená",J197,0)</f>
        <v>0</v>
      </c>
      <c r="BI197" s="215">
        <f>IF(N197="nulová",J197,0)</f>
        <v>0</v>
      </c>
      <c r="BJ197" s="15" t="s">
        <v>75</v>
      </c>
      <c r="BK197" s="215">
        <f>ROUND(I197*H197,2)</f>
        <v>0</v>
      </c>
      <c r="BL197" s="15" t="s">
        <v>228</v>
      </c>
      <c r="BM197" s="15" t="s">
        <v>1696</v>
      </c>
    </row>
    <row r="198" s="11" customFormat="1">
      <c r="B198" s="216"/>
      <c r="C198" s="217"/>
      <c r="D198" s="218" t="s">
        <v>139</v>
      </c>
      <c r="E198" s="219" t="s">
        <v>1</v>
      </c>
      <c r="F198" s="220" t="s">
        <v>1625</v>
      </c>
      <c r="G198" s="217"/>
      <c r="H198" s="221">
        <v>2.0049999999999999</v>
      </c>
      <c r="I198" s="222"/>
      <c r="J198" s="217"/>
      <c r="K198" s="217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139</v>
      </c>
      <c r="AU198" s="227" t="s">
        <v>77</v>
      </c>
      <c r="AV198" s="11" t="s">
        <v>77</v>
      </c>
      <c r="AW198" s="11" t="s">
        <v>30</v>
      </c>
      <c r="AX198" s="11" t="s">
        <v>67</v>
      </c>
      <c r="AY198" s="227" t="s">
        <v>130</v>
      </c>
    </row>
    <row r="199" s="11" customFormat="1">
      <c r="B199" s="216"/>
      <c r="C199" s="217"/>
      <c r="D199" s="218" t="s">
        <v>139</v>
      </c>
      <c r="E199" s="219" t="s">
        <v>1</v>
      </c>
      <c r="F199" s="220" t="s">
        <v>1697</v>
      </c>
      <c r="G199" s="217"/>
      <c r="H199" s="221">
        <v>6.0880000000000001</v>
      </c>
      <c r="I199" s="222"/>
      <c r="J199" s="217"/>
      <c r="K199" s="217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139</v>
      </c>
      <c r="AU199" s="227" t="s">
        <v>77</v>
      </c>
      <c r="AV199" s="11" t="s">
        <v>77</v>
      </c>
      <c r="AW199" s="11" t="s">
        <v>30</v>
      </c>
      <c r="AX199" s="11" t="s">
        <v>67</v>
      </c>
      <c r="AY199" s="227" t="s">
        <v>130</v>
      </c>
    </row>
    <row r="200" s="11" customFormat="1">
      <c r="B200" s="216"/>
      <c r="C200" s="217"/>
      <c r="D200" s="218" t="s">
        <v>139</v>
      </c>
      <c r="E200" s="219" t="s">
        <v>1</v>
      </c>
      <c r="F200" s="220" t="s">
        <v>1698</v>
      </c>
      <c r="G200" s="217"/>
      <c r="H200" s="221">
        <v>3.2999999999999998</v>
      </c>
      <c r="I200" s="222"/>
      <c r="J200" s="217"/>
      <c r="K200" s="217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139</v>
      </c>
      <c r="AU200" s="227" t="s">
        <v>77</v>
      </c>
      <c r="AV200" s="11" t="s">
        <v>77</v>
      </c>
      <c r="AW200" s="11" t="s">
        <v>30</v>
      </c>
      <c r="AX200" s="11" t="s">
        <v>67</v>
      </c>
      <c r="AY200" s="227" t="s">
        <v>130</v>
      </c>
    </row>
    <row r="201" s="12" customFormat="1">
      <c r="B201" s="228"/>
      <c r="C201" s="229"/>
      <c r="D201" s="218" t="s">
        <v>139</v>
      </c>
      <c r="E201" s="230" t="s">
        <v>1</v>
      </c>
      <c r="F201" s="231" t="s">
        <v>141</v>
      </c>
      <c r="G201" s="229"/>
      <c r="H201" s="232">
        <v>11.393000000000001</v>
      </c>
      <c r="I201" s="233"/>
      <c r="J201" s="229"/>
      <c r="K201" s="229"/>
      <c r="L201" s="234"/>
      <c r="M201" s="239"/>
      <c r="N201" s="240"/>
      <c r="O201" s="240"/>
      <c r="P201" s="240"/>
      <c r="Q201" s="240"/>
      <c r="R201" s="240"/>
      <c r="S201" s="240"/>
      <c r="T201" s="241"/>
      <c r="AT201" s="238" t="s">
        <v>139</v>
      </c>
      <c r="AU201" s="238" t="s">
        <v>77</v>
      </c>
      <c r="AV201" s="12" t="s">
        <v>137</v>
      </c>
      <c r="AW201" s="12" t="s">
        <v>30</v>
      </c>
      <c r="AX201" s="12" t="s">
        <v>75</v>
      </c>
      <c r="AY201" s="238" t="s">
        <v>130</v>
      </c>
    </row>
    <row r="202" s="1" customFormat="1" ht="16.5" customHeight="1">
      <c r="B202" s="36"/>
      <c r="C202" s="204" t="s">
        <v>351</v>
      </c>
      <c r="D202" s="204" t="s">
        <v>133</v>
      </c>
      <c r="E202" s="205" t="s">
        <v>1699</v>
      </c>
      <c r="F202" s="206" t="s">
        <v>1700</v>
      </c>
      <c r="G202" s="207" t="s">
        <v>373</v>
      </c>
      <c r="H202" s="262"/>
      <c r="I202" s="209"/>
      <c r="J202" s="210">
        <f>ROUND(I202*H202,2)</f>
        <v>0</v>
      </c>
      <c r="K202" s="206" t="s">
        <v>181</v>
      </c>
      <c r="L202" s="41"/>
      <c r="M202" s="211" t="s">
        <v>1</v>
      </c>
      <c r="N202" s="212" t="s">
        <v>38</v>
      </c>
      <c r="O202" s="77"/>
      <c r="P202" s="213">
        <f>O202*H202</f>
        <v>0</v>
      </c>
      <c r="Q202" s="213">
        <v>0</v>
      </c>
      <c r="R202" s="213">
        <f>Q202*H202</f>
        <v>0</v>
      </c>
      <c r="S202" s="213">
        <v>0</v>
      </c>
      <c r="T202" s="214">
        <f>S202*H202</f>
        <v>0</v>
      </c>
      <c r="AR202" s="15" t="s">
        <v>228</v>
      </c>
      <c r="AT202" s="15" t="s">
        <v>133</v>
      </c>
      <c r="AU202" s="15" t="s">
        <v>77</v>
      </c>
      <c r="AY202" s="15" t="s">
        <v>130</v>
      </c>
      <c r="BE202" s="215">
        <f>IF(N202="základní",J202,0)</f>
        <v>0</v>
      </c>
      <c r="BF202" s="215">
        <f>IF(N202="snížená",J202,0)</f>
        <v>0</v>
      </c>
      <c r="BG202" s="215">
        <f>IF(N202="zákl. přenesená",J202,0)</f>
        <v>0</v>
      </c>
      <c r="BH202" s="215">
        <f>IF(N202="sníž. přenesená",J202,0)</f>
        <v>0</v>
      </c>
      <c r="BI202" s="215">
        <f>IF(N202="nulová",J202,0)</f>
        <v>0</v>
      </c>
      <c r="BJ202" s="15" t="s">
        <v>75</v>
      </c>
      <c r="BK202" s="215">
        <f>ROUND(I202*H202,2)</f>
        <v>0</v>
      </c>
      <c r="BL202" s="15" t="s">
        <v>228</v>
      </c>
      <c r="BM202" s="15" t="s">
        <v>1701</v>
      </c>
    </row>
    <row r="203" s="10" customFormat="1" ht="22.8" customHeight="1">
      <c r="B203" s="188"/>
      <c r="C203" s="189"/>
      <c r="D203" s="190" t="s">
        <v>66</v>
      </c>
      <c r="E203" s="202" t="s">
        <v>1702</v>
      </c>
      <c r="F203" s="202" t="s">
        <v>1703</v>
      </c>
      <c r="G203" s="189"/>
      <c r="H203" s="189"/>
      <c r="I203" s="192"/>
      <c r="J203" s="203">
        <f>BK203</f>
        <v>0</v>
      </c>
      <c r="K203" s="189"/>
      <c r="L203" s="194"/>
      <c r="M203" s="195"/>
      <c r="N203" s="196"/>
      <c r="O203" s="196"/>
      <c r="P203" s="197">
        <f>SUM(P204:P211)</f>
        <v>0</v>
      </c>
      <c r="Q203" s="196"/>
      <c r="R203" s="197">
        <f>SUM(R204:R211)</f>
        <v>7.0925351999999995</v>
      </c>
      <c r="S203" s="196"/>
      <c r="T203" s="198">
        <f>SUM(T204:T211)</f>
        <v>0</v>
      </c>
      <c r="AR203" s="199" t="s">
        <v>77</v>
      </c>
      <c r="AT203" s="200" t="s">
        <v>66</v>
      </c>
      <c r="AU203" s="200" t="s">
        <v>75</v>
      </c>
      <c r="AY203" s="199" t="s">
        <v>130</v>
      </c>
      <c r="BK203" s="201">
        <f>SUM(BK204:BK211)</f>
        <v>0</v>
      </c>
    </row>
    <row r="204" s="1" customFormat="1" ht="16.5" customHeight="1">
      <c r="B204" s="36"/>
      <c r="C204" s="204" t="s">
        <v>356</v>
      </c>
      <c r="D204" s="204" t="s">
        <v>133</v>
      </c>
      <c r="E204" s="205" t="s">
        <v>1704</v>
      </c>
      <c r="F204" s="206" t="s">
        <v>1705</v>
      </c>
      <c r="G204" s="207" t="s">
        <v>136</v>
      </c>
      <c r="H204" s="208">
        <v>411.30000000000001</v>
      </c>
      <c r="I204" s="209"/>
      <c r="J204" s="210">
        <f>ROUND(I204*H204,2)</f>
        <v>0</v>
      </c>
      <c r="K204" s="206" t="s">
        <v>181</v>
      </c>
      <c r="L204" s="41"/>
      <c r="M204" s="211" t="s">
        <v>1</v>
      </c>
      <c r="N204" s="212" t="s">
        <v>38</v>
      </c>
      <c r="O204" s="77"/>
      <c r="P204" s="213">
        <f>O204*H204</f>
        <v>0</v>
      </c>
      <c r="Q204" s="213">
        <v>0.01694</v>
      </c>
      <c r="R204" s="213">
        <f>Q204*H204</f>
        <v>6.967422</v>
      </c>
      <c r="S204" s="213">
        <v>0</v>
      </c>
      <c r="T204" s="214">
        <f>S204*H204</f>
        <v>0</v>
      </c>
      <c r="AR204" s="15" t="s">
        <v>228</v>
      </c>
      <c r="AT204" s="15" t="s">
        <v>133</v>
      </c>
      <c r="AU204" s="15" t="s">
        <v>77</v>
      </c>
      <c r="AY204" s="15" t="s">
        <v>130</v>
      </c>
      <c r="BE204" s="215">
        <f>IF(N204="základní",J204,0)</f>
        <v>0</v>
      </c>
      <c r="BF204" s="215">
        <f>IF(N204="snížená",J204,0)</f>
        <v>0</v>
      </c>
      <c r="BG204" s="215">
        <f>IF(N204="zákl. přenesená",J204,0)</f>
        <v>0</v>
      </c>
      <c r="BH204" s="215">
        <f>IF(N204="sníž. přenesená",J204,0)</f>
        <v>0</v>
      </c>
      <c r="BI204" s="215">
        <f>IF(N204="nulová",J204,0)</f>
        <v>0</v>
      </c>
      <c r="BJ204" s="15" t="s">
        <v>75</v>
      </c>
      <c r="BK204" s="215">
        <f>ROUND(I204*H204,2)</f>
        <v>0</v>
      </c>
      <c r="BL204" s="15" t="s">
        <v>228</v>
      </c>
      <c r="BM204" s="15" t="s">
        <v>1706</v>
      </c>
    </row>
    <row r="205" s="11" customFormat="1">
      <c r="B205" s="216"/>
      <c r="C205" s="217"/>
      <c r="D205" s="218" t="s">
        <v>139</v>
      </c>
      <c r="E205" s="219" t="s">
        <v>1</v>
      </c>
      <c r="F205" s="220" t="s">
        <v>1707</v>
      </c>
      <c r="G205" s="217"/>
      <c r="H205" s="221">
        <v>411.30000000000001</v>
      </c>
      <c r="I205" s="222"/>
      <c r="J205" s="217"/>
      <c r="K205" s="217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139</v>
      </c>
      <c r="AU205" s="227" t="s">
        <v>77</v>
      </c>
      <c r="AV205" s="11" t="s">
        <v>77</v>
      </c>
      <c r="AW205" s="11" t="s">
        <v>30</v>
      </c>
      <c r="AX205" s="11" t="s">
        <v>67</v>
      </c>
      <c r="AY205" s="227" t="s">
        <v>130</v>
      </c>
    </row>
    <row r="206" s="12" customFormat="1">
      <c r="B206" s="228"/>
      <c r="C206" s="229"/>
      <c r="D206" s="218" t="s">
        <v>139</v>
      </c>
      <c r="E206" s="230" t="s">
        <v>1</v>
      </c>
      <c r="F206" s="231" t="s">
        <v>141</v>
      </c>
      <c r="G206" s="229"/>
      <c r="H206" s="232">
        <v>411.30000000000001</v>
      </c>
      <c r="I206" s="233"/>
      <c r="J206" s="229"/>
      <c r="K206" s="229"/>
      <c r="L206" s="234"/>
      <c r="M206" s="239"/>
      <c r="N206" s="240"/>
      <c r="O206" s="240"/>
      <c r="P206" s="240"/>
      <c r="Q206" s="240"/>
      <c r="R206" s="240"/>
      <c r="S206" s="240"/>
      <c r="T206" s="241"/>
      <c r="AT206" s="238" t="s">
        <v>139</v>
      </c>
      <c r="AU206" s="238" t="s">
        <v>77</v>
      </c>
      <c r="AV206" s="12" t="s">
        <v>137</v>
      </c>
      <c r="AW206" s="12" t="s">
        <v>30</v>
      </c>
      <c r="AX206" s="12" t="s">
        <v>75</v>
      </c>
      <c r="AY206" s="238" t="s">
        <v>130</v>
      </c>
    </row>
    <row r="207" s="1" customFormat="1" ht="16.5" customHeight="1">
      <c r="B207" s="36"/>
      <c r="C207" s="204" t="s">
        <v>361</v>
      </c>
      <c r="D207" s="204" t="s">
        <v>133</v>
      </c>
      <c r="E207" s="205" t="s">
        <v>1708</v>
      </c>
      <c r="F207" s="206" t="s">
        <v>1709</v>
      </c>
      <c r="G207" s="207" t="s">
        <v>267</v>
      </c>
      <c r="H207" s="208">
        <v>7.2699999999999996</v>
      </c>
      <c r="I207" s="209"/>
      <c r="J207" s="210">
        <f>ROUND(I207*H207,2)</f>
        <v>0</v>
      </c>
      <c r="K207" s="206" t="s">
        <v>157</v>
      </c>
      <c r="L207" s="41"/>
      <c r="M207" s="211" t="s">
        <v>1</v>
      </c>
      <c r="N207" s="212" t="s">
        <v>38</v>
      </c>
      <c r="O207" s="77"/>
      <c r="P207" s="213">
        <f>O207*H207</f>
        <v>0</v>
      </c>
      <c r="Q207" s="213">
        <v>0.0066299999999999996</v>
      </c>
      <c r="R207" s="213">
        <f>Q207*H207</f>
        <v>0.048200099999999996</v>
      </c>
      <c r="S207" s="213">
        <v>0</v>
      </c>
      <c r="T207" s="214">
        <f>S207*H207</f>
        <v>0</v>
      </c>
      <c r="AR207" s="15" t="s">
        <v>228</v>
      </c>
      <c r="AT207" s="15" t="s">
        <v>133</v>
      </c>
      <c r="AU207" s="15" t="s">
        <v>77</v>
      </c>
      <c r="AY207" s="15" t="s">
        <v>130</v>
      </c>
      <c r="BE207" s="215">
        <f>IF(N207="základní",J207,0)</f>
        <v>0</v>
      </c>
      <c r="BF207" s="215">
        <f>IF(N207="snížená",J207,0)</f>
        <v>0</v>
      </c>
      <c r="BG207" s="215">
        <f>IF(N207="zákl. přenesená",J207,0)</f>
        <v>0</v>
      </c>
      <c r="BH207" s="215">
        <f>IF(N207="sníž. přenesená",J207,0)</f>
        <v>0</v>
      </c>
      <c r="BI207" s="215">
        <f>IF(N207="nulová",J207,0)</f>
        <v>0</v>
      </c>
      <c r="BJ207" s="15" t="s">
        <v>75</v>
      </c>
      <c r="BK207" s="215">
        <f>ROUND(I207*H207,2)</f>
        <v>0</v>
      </c>
      <c r="BL207" s="15" t="s">
        <v>228</v>
      </c>
      <c r="BM207" s="15" t="s">
        <v>1710</v>
      </c>
    </row>
    <row r="208" s="1" customFormat="1" ht="16.5" customHeight="1">
      <c r="B208" s="36"/>
      <c r="C208" s="204" t="s">
        <v>365</v>
      </c>
      <c r="D208" s="204" t="s">
        <v>133</v>
      </c>
      <c r="E208" s="205" t="s">
        <v>1711</v>
      </c>
      <c r="F208" s="206" t="s">
        <v>1712</v>
      </c>
      <c r="G208" s="207" t="s">
        <v>136</v>
      </c>
      <c r="H208" s="208">
        <v>411.30000000000001</v>
      </c>
      <c r="I208" s="209"/>
      <c r="J208" s="210">
        <f>ROUND(I208*H208,2)</f>
        <v>0</v>
      </c>
      <c r="K208" s="206" t="s">
        <v>181</v>
      </c>
      <c r="L208" s="41"/>
      <c r="M208" s="211" t="s">
        <v>1</v>
      </c>
      <c r="N208" s="212" t="s">
        <v>38</v>
      </c>
      <c r="O208" s="77"/>
      <c r="P208" s="213">
        <f>O208*H208</f>
        <v>0</v>
      </c>
      <c r="Q208" s="213">
        <v>0</v>
      </c>
      <c r="R208" s="213">
        <f>Q208*H208</f>
        <v>0</v>
      </c>
      <c r="S208" s="213">
        <v>0</v>
      </c>
      <c r="T208" s="214">
        <f>S208*H208</f>
        <v>0</v>
      </c>
      <c r="AR208" s="15" t="s">
        <v>228</v>
      </c>
      <c r="AT208" s="15" t="s">
        <v>133</v>
      </c>
      <c r="AU208" s="15" t="s">
        <v>77</v>
      </c>
      <c r="AY208" s="15" t="s">
        <v>130</v>
      </c>
      <c r="BE208" s="215">
        <f>IF(N208="základní",J208,0)</f>
        <v>0</v>
      </c>
      <c r="BF208" s="215">
        <f>IF(N208="snížená",J208,0)</f>
        <v>0</v>
      </c>
      <c r="BG208" s="215">
        <f>IF(N208="zákl. přenesená",J208,0)</f>
        <v>0</v>
      </c>
      <c r="BH208" s="215">
        <f>IF(N208="sníž. přenesená",J208,0)</f>
        <v>0</v>
      </c>
      <c r="BI208" s="215">
        <f>IF(N208="nulová",J208,0)</f>
        <v>0</v>
      </c>
      <c r="BJ208" s="15" t="s">
        <v>75</v>
      </c>
      <c r="BK208" s="215">
        <f>ROUND(I208*H208,2)</f>
        <v>0</v>
      </c>
      <c r="BL208" s="15" t="s">
        <v>228</v>
      </c>
      <c r="BM208" s="15" t="s">
        <v>1713</v>
      </c>
    </row>
    <row r="209" s="1" customFormat="1" ht="16.5" customHeight="1">
      <c r="B209" s="36"/>
      <c r="C209" s="252" t="s">
        <v>370</v>
      </c>
      <c r="D209" s="252" t="s">
        <v>240</v>
      </c>
      <c r="E209" s="253" t="s">
        <v>1714</v>
      </c>
      <c r="F209" s="254" t="s">
        <v>1715</v>
      </c>
      <c r="G209" s="255" t="s">
        <v>136</v>
      </c>
      <c r="H209" s="256">
        <v>452.43000000000001</v>
      </c>
      <c r="I209" s="257"/>
      <c r="J209" s="258">
        <f>ROUND(I209*H209,2)</f>
        <v>0</v>
      </c>
      <c r="K209" s="254" t="s">
        <v>181</v>
      </c>
      <c r="L209" s="259"/>
      <c r="M209" s="260" t="s">
        <v>1</v>
      </c>
      <c r="N209" s="261" t="s">
        <v>38</v>
      </c>
      <c r="O209" s="77"/>
      <c r="P209" s="213">
        <f>O209*H209</f>
        <v>0</v>
      </c>
      <c r="Q209" s="213">
        <v>0.00017000000000000001</v>
      </c>
      <c r="R209" s="213">
        <f>Q209*H209</f>
        <v>0.076913100000000012</v>
      </c>
      <c r="S209" s="213">
        <v>0</v>
      </c>
      <c r="T209" s="214">
        <f>S209*H209</f>
        <v>0</v>
      </c>
      <c r="AR209" s="15" t="s">
        <v>243</v>
      </c>
      <c r="AT209" s="15" t="s">
        <v>240</v>
      </c>
      <c r="AU209" s="15" t="s">
        <v>77</v>
      </c>
      <c r="AY209" s="15" t="s">
        <v>130</v>
      </c>
      <c r="BE209" s="215">
        <f>IF(N209="základní",J209,0)</f>
        <v>0</v>
      </c>
      <c r="BF209" s="215">
        <f>IF(N209="snížená",J209,0)</f>
        <v>0</v>
      </c>
      <c r="BG209" s="215">
        <f>IF(N209="zákl. přenesená",J209,0)</f>
        <v>0</v>
      </c>
      <c r="BH209" s="215">
        <f>IF(N209="sníž. přenesená",J209,0)</f>
        <v>0</v>
      </c>
      <c r="BI209" s="215">
        <f>IF(N209="nulová",J209,0)</f>
        <v>0</v>
      </c>
      <c r="BJ209" s="15" t="s">
        <v>75</v>
      </c>
      <c r="BK209" s="215">
        <f>ROUND(I209*H209,2)</f>
        <v>0</v>
      </c>
      <c r="BL209" s="15" t="s">
        <v>228</v>
      </c>
      <c r="BM209" s="15" t="s">
        <v>1716</v>
      </c>
    </row>
    <row r="210" s="11" customFormat="1">
      <c r="B210" s="216"/>
      <c r="C210" s="217"/>
      <c r="D210" s="218" t="s">
        <v>139</v>
      </c>
      <c r="E210" s="217"/>
      <c r="F210" s="220" t="s">
        <v>1717</v>
      </c>
      <c r="G210" s="217"/>
      <c r="H210" s="221">
        <v>452.43000000000001</v>
      </c>
      <c r="I210" s="222"/>
      <c r="J210" s="217"/>
      <c r="K210" s="217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139</v>
      </c>
      <c r="AU210" s="227" t="s">
        <v>77</v>
      </c>
      <c r="AV210" s="11" t="s">
        <v>77</v>
      </c>
      <c r="AW210" s="11" t="s">
        <v>4</v>
      </c>
      <c r="AX210" s="11" t="s">
        <v>75</v>
      </c>
      <c r="AY210" s="227" t="s">
        <v>130</v>
      </c>
    </row>
    <row r="211" s="1" customFormat="1" ht="16.5" customHeight="1">
      <c r="B211" s="36"/>
      <c r="C211" s="204" t="s">
        <v>377</v>
      </c>
      <c r="D211" s="204" t="s">
        <v>133</v>
      </c>
      <c r="E211" s="205" t="s">
        <v>1718</v>
      </c>
      <c r="F211" s="206" t="s">
        <v>1719</v>
      </c>
      <c r="G211" s="207" t="s">
        <v>373</v>
      </c>
      <c r="H211" s="262"/>
      <c r="I211" s="209"/>
      <c r="J211" s="210">
        <f>ROUND(I211*H211,2)</f>
        <v>0</v>
      </c>
      <c r="K211" s="206" t="s">
        <v>181</v>
      </c>
      <c r="L211" s="41"/>
      <c r="M211" s="211" t="s">
        <v>1</v>
      </c>
      <c r="N211" s="212" t="s">
        <v>38</v>
      </c>
      <c r="O211" s="77"/>
      <c r="P211" s="213">
        <f>O211*H211</f>
        <v>0</v>
      </c>
      <c r="Q211" s="213">
        <v>0</v>
      </c>
      <c r="R211" s="213">
        <f>Q211*H211</f>
        <v>0</v>
      </c>
      <c r="S211" s="213">
        <v>0</v>
      </c>
      <c r="T211" s="214">
        <f>S211*H211</f>
        <v>0</v>
      </c>
      <c r="AR211" s="15" t="s">
        <v>228</v>
      </c>
      <c r="AT211" s="15" t="s">
        <v>133</v>
      </c>
      <c r="AU211" s="15" t="s">
        <v>77</v>
      </c>
      <c r="AY211" s="15" t="s">
        <v>130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5" t="s">
        <v>75</v>
      </c>
      <c r="BK211" s="215">
        <f>ROUND(I211*H211,2)</f>
        <v>0</v>
      </c>
      <c r="BL211" s="15" t="s">
        <v>228</v>
      </c>
      <c r="BM211" s="15" t="s">
        <v>1720</v>
      </c>
    </row>
    <row r="212" s="10" customFormat="1" ht="22.8" customHeight="1">
      <c r="B212" s="188"/>
      <c r="C212" s="189"/>
      <c r="D212" s="190" t="s">
        <v>66</v>
      </c>
      <c r="E212" s="202" t="s">
        <v>667</v>
      </c>
      <c r="F212" s="202" t="s">
        <v>668</v>
      </c>
      <c r="G212" s="189"/>
      <c r="H212" s="189"/>
      <c r="I212" s="192"/>
      <c r="J212" s="203">
        <f>BK212</f>
        <v>0</v>
      </c>
      <c r="K212" s="189"/>
      <c r="L212" s="194"/>
      <c r="M212" s="195"/>
      <c r="N212" s="196"/>
      <c r="O212" s="196"/>
      <c r="P212" s="197">
        <f>SUM(P213:P217)</f>
        <v>0</v>
      </c>
      <c r="Q212" s="196"/>
      <c r="R212" s="197">
        <f>SUM(R213:R217)</f>
        <v>0</v>
      </c>
      <c r="S212" s="196"/>
      <c r="T212" s="198">
        <f>SUM(T213:T217)</f>
        <v>0</v>
      </c>
      <c r="AR212" s="199" t="s">
        <v>77</v>
      </c>
      <c r="AT212" s="200" t="s">
        <v>66</v>
      </c>
      <c r="AU212" s="200" t="s">
        <v>75</v>
      </c>
      <c r="AY212" s="199" t="s">
        <v>130</v>
      </c>
      <c r="BK212" s="201">
        <f>SUM(BK213:BK217)</f>
        <v>0</v>
      </c>
    </row>
    <row r="213" s="1" customFormat="1" ht="16.5" customHeight="1">
      <c r="B213" s="36"/>
      <c r="C213" s="204" t="s">
        <v>381</v>
      </c>
      <c r="D213" s="204" t="s">
        <v>133</v>
      </c>
      <c r="E213" s="205" t="s">
        <v>1721</v>
      </c>
      <c r="F213" s="206" t="s">
        <v>1722</v>
      </c>
      <c r="G213" s="207" t="s">
        <v>267</v>
      </c>
      <c r="H213" s="208">
        <v>86.079999999999998</v>
      </c>
      <c r="I213" s="209"/>
      <c r="J213" s="210">
        <f>ROUND(I213*H213,2)</f>
        <v>0</v>
      </c>
      <c r="K213" s="206" t="s">
        <v>1</v>
      </c>
      <c r="L213" s="41"/>
      <c r="M213" s="211" t="s">
        <v>1</v>
      </c>
      <c r="N213" s="212" t="s">
        <v>38</v>
      </c>
      <c r="O213" s="77"/>
      <c r="P213" s="213">
        <f>O213*H213</f>
        <v>0</v>
      </c>
      <c r="Q213" s="213">
        <v>0</v>
      </c>
      <c r="R213" s="213">
        <f>Q213*H213</f>
        <v>0</v>
      </c>
      <c r="S213" s="213">
        <v>0</v>
      </c>
      <c r="T213" s="214">
        <f>S213*H213</f>
        <v>0</v>
      </c>
      <c r="AR213" s="15" t="s">
        <v>228</v>
      </c>
      <c r="AT213" s="15" t="s">
        <v>133</v>
      </c>
      <c r="AU213" s="15" t="s">
        <v>77</v>
      </c>
      <c r="AY213" s="15" t="s">
        <v>130</v>
      </c>
      <c r="BE213" s="215">
        <f>IF(N213="základní",J213,0)</f>
        <v>0</v>
      </c>
      <c r="BF213" s="215">
        <f>IF(N213="snížená",J213,0)</f>
        <v>0</v>
      </c>
      <c r="BG213" s="215">
        <f>IF(N213="zákl. přenesená",J213,0)</f>
        <v>0</v>
      </c>
      <c r="BH213" s="215">
        <f>IF(N213="sníž. přenesená",J213,0)</f>
        <v>0</v>
      </c>
      <c r="BI213" s="215">
        <f>IF(N213="nulová",J213,0)</f>
        <v>0</v>
      </c>
      <c r="BJ213" s="15" t="s">
        <v>75</v>
      </c>
      <c r="BK213" s="215">
        <f>ROUND(I213*H213,2)</f>
        <v>0</v>
      </c>
      <c r="BL213" s="15" t="s">
        <v>228</v>
      </c>
      <c r="BM213" s="15" t="s">
        <v>1723</v>
      </c>
    </row>
    <row r="214" s="11" customFormat="1">
      <c r="B214" s="216"/>
      <c r="C214" s="217"/>
      <c r="D214" s="218" t="s">
        <v>139</v>
      </c>
      <c r="E214" s="219" t="s">
        <v>1</v>
      </c>
      <c r="F214" s="220" t="s">
        <v>1724</v>
      </c>
      <c r="G214" s="217"/>
      <c r="H214" s="221">
        <v>86.079999999999998</v>
      </c>
      <c r="I214" s="222"/>
      <c r="J214" s="217"/>
      <c r="K214" s="217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139</v>
      </c>
      <c r="AU214" s="227" t="s">
        <v>77</v>
      </c>
      <c r="AV214" s="11" t="s">
        <v>77</v>
      </c>
      <c r="AW214" s="11" t="s">
        <v>30</v>
      </c>
      <c r="AX214" s="11" t="s">
        <v>67</v>
      </c>
      <c r="AY214" s="227" t="s">
        <v>130</v>
      </c>
    </row>
    <row r="215" s="12" customFormat="1">
      <c r="B215" s="228"/>
      <c r="C215" s="229"/>
      <c r="D215" s="218" t="s">
        <v>139</v>
      </c>
      <c r="E215" s="230" t="s">
        <v>1</v>
      </c>
      <c r="F215" s="231" t="s">
        <v>141</v>
      </c>
      <c r="G215" s="229"/>
      <c r="H215" s="232">
        <v>86.079999999999998</v>
      </c>
      <c r="I215" s="233"/>
      <c r="J215" s="229"/>
      <c r="K215" s="229"/>
      <c r="L215" s="234"/>
      <c r="M215" s="239"/>
      <c r="N215" s="240"/>
      <c r="O215" s="240"/>
      <c r="P215" s="240"/>
      <c r="Q215" s="240"/>
      <c r="R215" s="240"/>
      <c r="S215" s="240"/>
      <c r="T215" s="241"/>
      <c r="AT215" s="238" t="s">
        <v>139</v>
      </c>
      <c r="AU215" s="238" t="s">
        <v>77</v>
      </c>
      <c r="AV215" s="12" t="s">
        <v>137</v>
      </c>
      <c r="AW215" s="12" t="s">
        <v>30</v>
      </c>
      <c r="AX215" s="12" t="s">
        <v>75</v>
      </c>
      <c r="AY215" s="238" t="s">
        <v>130</v>
      </c>
    </row>
    <row r="216" s="1" customFormat="1" ht="16.5" customHeight="1">
      <c r="B216" s="36"/>
      <c r="C216" s="204" t="s">
        <v>385</v>
      </c>
      <c r="D216" s="204" t="s">
        <v>133</v>
      </c>
      <c r="E216" s="205" t="s">
        <v>1725</v>
      </c>
      <c r="F216" s="206" t="s">
        <v>1726</v>
      </c>
      <c r="G216" s="207" t="s">
        <v>162</v>
      </c>
      <c r="H216" s="208">
        <v>1</v>
      </c>
      <c r="I216" s="209"/>
      <c r="J216" s="210">
        <f>ROUND(I216*H216,2)</f>
        <v>0</v>
      </c>
      <c r="K216" s="206" t="s">
        <v>181</v>
      </c>
      <c r="L216" s="41"/>
      <c r="M216" s="211" t="s">
        <v>1</v>
      </c>
      <c r="N216" s="212" t="s">
        <v>38</v>
      </c>
      <c r="O216" s="77"/>
      <c r="P216" s="213">
        <f>O216*H216</f>
        <v>0</v>
      </c>
      <c r="Q216" s="213">
        <v>0</v>
      </c>
      <c r="R216" s="213">
        <f>Q216*H216</f>
        <v>0</v>
      </c>
      <c r="S216" s="213">
        <v>0</v>
      </c>
      <c r="T216" s="214">
        <f>S216*H216</f>
        <v>0</v>
      </c>
      <c r="AR216" s="15" t="s">
        <v>228</v>
      </c>
      <c r="AT216" s="15" t="s">
        <v>133</v>
      </c>
      <c r="AU216" s="15" t="s">
        <v>77</v>
      </c>
      <c r="AY216" s="15" t="s">
        <v>130</v>
      </c>
      <c r="BE216" s="215">
        <f>IF(N216="základní",J216,0)</f>
        <v>0</v>
      </c>
      <c r="BF216" s="215">
        <f>IF(N216="snížená",J216,0)</f>
        <v>0</v>
      </c>
      <c r="BG216" s="215">
        <f>IF(N216="zákl. přenesená",J216,0)</f>
        <v>0</v>
      </c>
      <c r="BH216" s="215">
        <f>IF(N216="sníž. přenesená",J216,0)</f>
        <v>0</v>
      </c>
      <c r="BI216" s="215">
        <f>IF(N216="nulová",J216,0)</f>
        <v>0</v>
      </c>
      <c r="BJ216" s="15" t="s">
        <v>75</v>
      </c>
      <c r="BK216" s="215">
        <f>ROUND(I216*H216,2)</f>
        <v>0</v>
      </c>
      <c r="BL216" s="15" t="s">
        <v>228</v>
      </c>
      <c r="BM216" s="15" t="s">
        <v>1727</v>
      </c>
    </row>
    <row r="217" s="1" customFormat="1" ht="16.5" customHeight="1">
      <c r="B217" s="36"/>
      <c r="C217" s="204" t="s">
        <v>389</v>
      </c>
      <c r="D217" s="204" t="s">
        <v>133</v>
      </c>
      <c r="E217" s="205" t="s">
        <v>809</v>
      </c>
      <c r="F217" s="206" t="s">
        <v>810</v>
      </c>
      <c r="G217" s="207" t="s">
        <v>373</v>
      </c>
      <c r="H217" s="262"/>
      <c r="I217" s="209"/>
      <c r="J217" s="210">
        <f>ROUND(I217*H217,2)</f>
        <v>0</v>
      </c>
      <c r="K217" s="206" t="s">
        <v>157</v>
      </c>
      <c r="L217" s="41"/>
      <c r="M217" s="211" t="s">
        <v>1</v>
      </c>
      <c r="N217" s="212" t="s">
        <v>38</v>
      </c>
      <c r="O217" s="77"/>
      <c r="P217" s="213">
        <f>O217*H217</f>
        <v>0</v>
      </c>
      <c r="Q217" s="213">
        <v>0</v>
      </c>
      <c r="R217" s="213">
        <f>Q217*H217</f>
        <v>0</v>
      </c>
      <c r="S217" s="213">
        <v>0</v>
      </c>
      <c r="T217" s="214">
        <f>S217*H217</f>
        <v>0</v>
      </c>
      <c r="AR217" s="15" t="s">
        <v>228</v>
      </c>
      <c r="AT217" s="15" t="s">
        <v>133</v>
      </c>
      <c r="AU217" s="15" t="s">
        <v>77</v>
      </c>
      <c r="AY217" s="15" t="s">
        <v>130</v>
      </c>
      <c r="BE217" s="215">
        <f>IF(N217="základní",J217,0)</f>
        <v>0</v>
      </c>
      <c r="BF217" s="215">
        <f>IF(N217="snížená",J217,0)</f>
        <v>0</v>
      </c>
      <c r="BG217" s="215">
        <f>IF(N217="zákl. přenesená",J217,0)</f>
        <v>0</v>
      </c>
      <c r="BH217" s="215">
        <f>IF(N217="sníž. přenesená",J217,0)</f>
        <v>0</v>
      </c>
      <c r="BI217" s="215">
        <f>IF(N217="nulová",J217,0)</f>
        <v>0</v>
      </c>
      <c r="BJ217" s="15" t="s">
        <v>75</v>
      </c>
      <c r="BK217" s="215">
        <f>ROUND(I217*H217,2)</f>
        <v>0</v>
      </c>
      <c r="BL217" s="15" t="s">
        <v>228</v>
      </c>
      <c r="BM217" s="15" t="s">
        <v>1728</v>
      </c>
    </row>
    <row r="218" s="10" customFormat="1" ht="22.8" customHeight="1">
      <c r="B218" s="188"/>
      <c r="C218" s="189"/>
      <c r="D218" s="190" t="s">
        <v>66</v>
      </c>
      <c r="E218" s="202" t="s">
        <v>409</v>
      </c>
      <c r="F218" s="202" t="s">
        <v>410</v>
      </c>
      <c r="G218" s="189"/>
      <c r="H218" s="189"/>
      <c r="I218" s="192"/>
      <c r="J218" s="203">
        <f>BK218</f>
        <v>0</v>
      </c>
      <c r="K218" s="189"/>
      <c r="L218" s="194"/>
      <c r="M218" s="195"/>
      <c r="N218" s="196"/>
      <c r="O218" s="196"/>
      <c r="P218" s="197">
        <f>SUM(P219:P222)</f>
        <v>0</v>
      </c>
      <c r="Q218" s="196"/>
      <c r="R218" s="197">
        <f>SUM(R219:R222)</f>
        <v>0</v>
      </c>
      <c r="S218" s="196"/>
      <c r="T218" s="198">
        <f>SUM(T219:T222)</f>
        <v>0</v>
      </c>
      <c r="AR218" s="199" t="s">
        <v>77</v>
      </c>
      <c r="AT218" s="200" t="s">
        <v>66</v>
      </c>
      <c r="AU218" s="200" t="s">
        <v>75</v>
      </c>
      <c r="AY218" s="199" t="s">
        <v>130</v>
      </c>
      <c r="BK218" s="201">
        <f>SUM(BK219:BK222)</f>
        <v>0</v>
      </c>
    </row>
    <row r="219" s="1" customFormat="1" ht="16.5" customHeight="1">
      <c r="B219" s="36"/>
      <c r="C219" s="204" t="s">
        <v>393</v>
      </c>
      <c r="D219" s="204" t="s">
        <v>133</v>
      </c>
      <c r="E219" s="205" t="s">
        <v>1729</v>
      </c>
      <c r="F219" s="206" t="s">
        <v>1730</v>
      </c>
      <c r="G219" s="207" t="s">
        <v>202</v>
      </c>
      <c r="H219" s="208">
        <v>1</v>
      </c>
      <c r="I219" s="209"/>
      <c r="J219" s="210">
        <f>ROUND(I219*H219,2)</f>
        <v>0</v>
      </c>
      <c r="K219" s="206" t="s">
        <v>1</v>
      </c>
      <c r="L219" s="41"/>
      <c r="M219" s="211" t="s">
        <v>1</v>
      </c>
      <c r="N219" s="212" t="s">
        <v>38</v>
      </c>
      <c r="O219" s="77"/>
      <c r="P219" s="213">
        <f>O219*H219</f>
        <v>0</v>
      </c>
      <c r="Q219" s="213">
        <v>0</v>
      </c>
      <c r="R219" s="213">
        <f>Q219*H219</f>
        <v>0</v>
      </c>
      <c r="S219" s="213">
        <v>0</v>
      </c>
      <c r="T219" s="214">
        <f>S219*H219</f>
        <v>0</v>
      </c>
      <c r="AR219" s="15" t="s">
        <v>228</v>
      </c>
      <c r="AT219" s="15" t="s">
        <v>133</v>
      </c>
      <c r="AU219" s="15" t="s">
        <v>77</v>
      </c>
      <c r="AY219" s="15" t="s">
        <v>130</v>
      </c>
      <c r="BE219" s="215">
        <f>IF(N219="základní",J219,0)</f>
        <v>0</v>
      </c>
      <c r="BF219" s="215">
        <f>IF(N219="snížená",J219,0)</f>
        <v>0</v>
      </c>
      <c r="BG219" s="215">
        <f>IF(N219="zákl. přenesená",J219,0)</f>
        <v>0</v>
      </c>
      <c r="BH219" s="215">
        <f>IF(N219="sníž. přenesená",J219,0)</f>
        <v>0</v>
      </c>
      <c r="BI219" s="215">
        <f>IF(N219="nulová",J219,0)</f>
        <v>0</v>
      </c>
      <c r="BJ219" s="15" t="s">
        <v>75</v>
      </c>
      <c r="BK219" s="215">
        <f>ROUND(I219*H219,2)</f>
        <v>0</v>
      </c>
      <c r="BL219" s="15" t="s">
        <v>228</v>
      </c>
      <c r="BM219" s="15" t="s">
        <v>1731</v>
      </c>
    </row>
    <row r="220" s="11" customFormat="1">
      <c r="B220" s="216"/>
      <c r="C220" s="217"/>
      <c r="D220" s="218" t="s">
        <v>139</v>
      </c>
      <c r="E220" s="219" t="s">
        <v>1</v>
      </c>
      <c r="F220" s="220" t="s">
        <v>75</v>
      </c>
      <c r="G220" s="217"/>
      <c r="H220" s="221">
        <v>1</v>
      </c>
      <c r="I220" s="222"/>
      <c r="J220" s="217"/>
      <c r="K220" s="217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139</v>
      </c>
      <c r="AU220" s="227" t="s">
        <v>77</v>
      </c>
      <c r="AV220" s="11" t="s">
        <v>77</v>
      </c>
      <c r="AW220" s="11" t="s">
        <v>30</v>
      </c>
      <c r="AX220" s="11" t="s">
        <v>67</v>
      </c>
      <c r="AY220" s="227" t="s">
        <v>130</v>
      </c>
    </row>
    <row r="221" s="12" customFormat="1">
      <c r="B221" s="228"/>
      <c r="C221" s="229"/>
      <c r="D221" s="218" t="s">
        <v>139</v>
      </c>
      <c r="E221" s="230" t="s">
        <v>1</v>
      </c>
      <c r="F221" s="231" t="s">
        <v>141</v>
      </c>
      <c r="G221" s="229"/>
      <c r="H221" s="232">
        <v>1</v>
      </c>
      <c r="I221" s="233"/>
      <c r="J221" s="229"/>
      <c r="K221" s="229"/>
      <c r="L221" s="234"/>
      <c r="M221" s="239"/>
      <c r="N221" s="240"/>
      <c r="O221" s="240"/>
      <c r="P221" s="240"/>
      <c r="Q221" s="240"/>
      <c r="R221" s="240"/>
      <c r="S221" s="240"/>
      <c r="T221" s="241"/>
      <c r="AT221" s="238" t="s">
        <v>139</v>
      </c>
      <c r="AU221" s="238" t="s">
        <v>77</v>
      </c>
      <c r="AV221" s="12" t="s">
        <v>137</v>
      </c>
      <c r="AW221" s="12" t="s">
        <v>30</v>
      </c>
      <c r="AX221" s="12" t="s">
        <v>75</v>
      </c>
      <c r="AY221" s="238" t="s">
        <v>130</v>
      </c>
    </row>
    <row r="222" s="1" customFormat="1" ht="16.5" customHeight="1">
      <c r="B222" s="36"/>
      <c r="C222" s="204" t="s">
        <v>397</v>
      </c>
      <c r="D222" s="204" t="s">
        <v>133</v>
      </c>
      <c r="E222" s="205" t="s">
        <v>1471</v>
      </c>
      <c r="F222" s="206" t="s">
        <v>1472</v>
      </c>
      <c r="G222" s="207" t="s">
        <v>373</v>
      </c>
      <c r="H222" s="262"/>
      <c r="I222" s="209"/>
      <c r="J222" s="210">
        <f>ROUND(I222*H222,2)</f>
        <v>0</v>
      </c>
      <c r="K222" s="206" t="s">
        <v>157</v>
      </c>
      <c r="L222" s="41"/>
      <c r="M222" s="211" t="s">
        <v>1</v>
      </c>
      <c r="N222" s="212" t="s">
        <v>38</v>
      </c>
      <c r="O222" s="77"/>
      <c r="P222" s="213">
        <f>O222*H222</f>
        <v>0</v>
      </c>
      <c r="Q222" s="213">
        <v>0</v>
      </c>
      <c r="R222" s="213">
        <f>Q222*H222</f>
        <v>0</v>
      </c>
      <c r="S222" s="213">
        <v>0</v>
      </c>
      <c r="T222" s="214">
        <f>S222*H222</f>
        <v>0</v>
      </c>
      <c r="AR222" s="15" t="s">
        <v>228</v>
      </c>
      <c r="AT222" s="15" t="s">
        <v>133</v>
      </c>
      <c r="AU222" s="15" t="s">
        <v>77</v>
      </c>
      <c r="AY222" s="15" t="s">
        <v>130</v>
      </c>
      <c r="BE222" s="215">
        <f>IF(N222="základní",J222,0)</f>
        <v>0</v>
      </c>
      <c r="BF222" s="215">
        <f>IF(N222="snížená",J222,0)</f>
        <v>0</v>
      </c>
      <c r="BG222" s="215">
        <f>IF(N222="zákl. přenesená",J222,0)</f>
        <v>0</v>
      </c>
      <c r="BH222" s="215">
        <f>IF(N222="sníž. přenesená",J222,0)</f>
        <v>0</v>
      </c>
      <c r="BI222" s="215">
        <f>IF(N222="nulová",J222,0)</f>
        <v>0</v>
      </c>
      <c r="BJ222" s="15" t="s">
        <v>75</v>
      </c>
      <c r="BK222" s="215">
        <f>ROUND(I222*H222,2)</f>
        <v>0</v>
      </c>
      <c r="BL222" s="15" t="s">
        <v>228</v>
      </c>
      <c r="BM222" s="15" t="s">
        <v>1732</v>
      </c>
    </row>
    <row r="223" s="10" customFormat="1" ht="22.8" customHeight="1">
      <c r="B223" s="188"/>
      <c r="C223" s="189"/>
      <c r="D223" s="190" t="s">
        <v>66</v>
      </c>
      <c r="E223" s="202" t="s">
        <v>633</v>
      </c>
      <c r="F223" s="202" t="s">
        <v>634</v>
      </c>
      <c r="G223" s="189"/>
      <c r="H223" s="189"/>
      <c r="I223" s="192"/>
      <c r="J223" s="203">
        <f>BK223</f>
        <v>0</v>
      </c>
      <c r="K223" s="189"/>
      <c r="L223" s="194"/>
      <c r="M223" s="195"/>
      <c r="N223" s="196"/>
      <c r="O223" s="196"/>
      <c r="P223" s="197">
        <f>SUM(P224:P230)</f>
        <v>0</v>
      </c>
      <c r="Q223" s="196"/>
      <c r="R223" s="197">
        <f>SUM(R224:R230)</f>
        <v>0.021415799999999999</v>
      </c>
      <c r="S223" s="196"/>
      <c r="T223" s="198">
        <f>SUM(T224:T230)</f>
        <v>0</v>
      </c>
      <c r="AR223" s="199" t="s">
        <v>77</v>
      </c>
      <c r="AT223" s="200" t="s">
        <v>66</v>
      </c>
      <c r="AU223" s="200" t="s">
        <v>75</v>
      </c>
      <c r="AY223" s="199" t="s">
        <v>130</v>
      </c>
      <c r="BK223" s="201">
        <f>SUM(BK224:BK230)</f>
        <v>0</v>
      </c>
    </row>
    <row r="224" s="1" customFormat="1" ht="16.5" customHeight="1">
      <c r="B224" s="36"/>
      <c r="C224" s="204" t="s">
        <v>401</v>
      </c>
      <c r="D224" s="204" t="s">
        <v>133</v>
      </c>
      <c r="E224" s="205" t="s">
        <v>1733</v>
      </c>
      <c r="F224" s="206" t="s">
        <v>1734</v>
      </c>
      <c r="G224" s="207" t="s">
        <v>136</v>
      </c>
      <c r="H224" s="208">
        <v>101.98</v>
      </c>
      <c r="I224" s="209"/>
      <c r="J224" s="210">
        <f>ROUND(I224*H224,2)</f>
        <v>0</v>
      </c>
      <c r="K224" s="206" t="s">
        <v>181</v>
      </c>
      <c r="L224" s="41"/>
      <c r="M224" s="211" t="s">
        <v>1</v>
      </c>
      <c r="N224" s="212" t="s">
        <v>38</v>
      </c>
      <c r="O224" s="77"/>
      <c r="P224" s="213">
        <f>O224*H224</f>
        <v>0</v>
      </c>
      <c r="Q224" s="213">
        <v>6.9999999999999994E-05</v>
      </c>
      <c r="R224" s="213">
        <f>Q224*H224</f>
        <v>0.0071385999999999993</v>
      </c>
      <c r="S224" s="213">
        <v>0</v>
      </c>
      <c r="T224" s="214">
        <f>S224*H224</f>
        <v>0</v>
      </c>
      <c r="AR224" s="15" t="s">
        <v>228</v>
      </c>
      <c r="AT224" s="15" t="s">
        <v>133</v>
      </c>
      <c r="AU224" s="15" t="s">
        <v>77</v>
      </c>
      <c r="AY224" s="15" t="s">
        <v>130</v>
      </c>
      <c r="BE224" s="215">
        <f>IF(N224="základní",J224,0)</f>
        <v>0</v>
      </c>
      <c r="BF224" s="215">
        <f>IF(N224="snížená",J224,0)</f>
        <v>0</v>
      </c>
      <c r="BG224" s="215">
        <f>IF(N224="zákl. přenesená",J224,0)</f>
        <v>0</v>
      </c>
      <c r="BH224" s="215">
        <f>IF(N224="sníž. přenesená",J224,0)</f>
        <v>0</v>
      </c>
      <c r="BI224" s="215">
        <f>IF(N224="nulová",J224,0)</f>
        <v>0</v>
      </c>
      <c r="BJ224" s="15" t="s">
        <v>75</v>
      </c>
      <c r="BK224" s="215">
        <f>ROUND(I224*H224,2)</f>
        <v>0</v>
      </c>
      <c r="BL224" s="15" t="s">
        <v>228</v>
      </c>
      <c r="BM224" s="15" t="s">
        <v>1735</v>
      </c>
    </row>
    <row r="225" s="13" customFormat="1">
      <c r="B225" s="242"/>
      <c r="C225" s="243"/>
      <c r="D225" s="218" t="s">
        <v>139</v>
      </c>
      <c r="E225" s="244" t="s">
        <v>1</v>
      </c>
      <c r="F225" s="245" t="s">
        <v>1736</v>
      </c>
      <c r="G225" s="243"/>
      <c r="H225" s="244" t="s">
        <v>1</v>
      </c>
      <c r="I225" s="246"/>
      <c r="J225" s="243"/>
      <c r="K225" s="243"/>
      <c r="L225" s="247"/>
      <c r="M225" s="248"/>
      <c r="N225" s="249"/>
      <c r="O225" s="249"/>
      <c r="P225" s="249"/>
      <c r="Q225" s="249"/>
      <c r="R225" s="249"/>
      <c r="S225" s="249"/>
      <c r="T225" s="250"/>
      <c r="AT225" s="251" t="s">
        <v>139</v>
      </c>
      <c r="AU225" s="251" t="s">
        <v>77</v>
      </c>
      <c r="AV225" s="13" t="s">
        <v>75</v>
      </c>
      <c r="AW225" s="13" t="s">
        <v>30</v>
      </c>
      <c r="AX225" s="13" t="s">
        <v>67</v>
      </c>
      <c r="AY225" s="251" t="s">
        <v>130</v>
      </c>
    </row>
    <row r="226" s="13" customFormat="1">
      <c r="B226" s="242"/>
      <c r="C226" s="243"/>
      <c r="D226" s="218" t="s">
        <v>139</v>
      </c>
      <c r="E226" s="244" t="s">
        <v>1</v>
      </c>
      <c r="F226" s="245" t="s">
        <v>1737</v>
      </c>
      <c r="G226" s="243"/>
      <c r="H226" s="244" t="s">
        <v>1</v>
      </c>
      <c r="I226" s="246"/>
      <c r="J226" s="243"/>
      <c r="K226" s="243"/>
      <c r="L226" s="247"/>
      <c r="M226" s="248"/>
      <c r="N226" s="249"/>
      <c r="O226" s="249"/>
      <c r="P226" s="249"/>
      <c r="Q226" s="249"/>
      <c r="R226" s="249"/>
      <c r="S226" s="249"/>
      <c r="T226" s="250"/>
      <c r="AT226" s="251" t="s">
        <v>139</v>
      </c>
      <c r="AU226" s="251" t="s">
        <v>77</v>
      </c>
      <c r="AV226" s="13" t="s">
        <v>75</v>
      </c>
      <c r="AW226" s="13" t="s">
        <v>30</v>
      </c>
      <c r="AX226" s="13" t="s">
        <v>67</v>
      </c>
      <c r="AY226" s="251" t="s">
        <v>130</v>
      </c>
    </row>
    <row r="227" s="11" customFormat="1">
      <c r="B227" s="216"/>
      <c r="C227" s="217"/>
      <c r="D227" s="218" t="s">
        <v>139</v>
      </c>
      <c r="E227" s="219" t="s">
        <v>1</v>
      </c>
      <c r="F227" s="220" t="s">
        <v>1738</v>
      </c>
      <c r="G227" s="217"/>
      <c r="H227" s="221">
        <v>70.980000000000004</v>
      </c>
      <c r="I227" s="222"/>
      <c r="J227" s="217"/>
      <c r="K227" s="217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139</v>
      </c>
      <c r="AU227" s="227" t="s">
        <v>77</v>
      </c>
      <c r="AV227" s="11" t="s">
        <v>77</v>
      </c>
      <c r="AW227" s="11" t="s">
        <v>30</v>
      </c>
      <c r="AX227" s="11" t="s">
        <v>67</v>
      </c>
      <c r="AY227" s="227" t="s">
        <v>130</v>
      </c>
    </row>
    <row r="228" s="11" customFormat="1">
      <c r="B228" s="216"/>
      <c r="C228" s="217"/>
      <c r="D228" s="218" t="s">
        <v>139</v>
      </c>
      <c r="E228" s="219" t="s">
        <v>1</v>
      </c>
      <c r="F228" s="220" t="s">
        <v>1739</v>
      </c>
      <c r="G228" s="217"/>
      <c r="H228" s="221">
        <v>31</v>
      </c>
      <c r="I228" s="222"/>
      <c r="J228" s="217"/>
      <c r="K228" s="217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139</v>
      </c>
      <c r="AU228" s="227" t="s">
        <v>77</v>
      </c>
      <c r="AV228" s="11" t="s">
        <v>77</v>
      </c>
      <c r="AW228" s="11" t="s">
        <v>30</v>
      </c>
      <c r="AX228" s="11" t="s">
        <v>67</v>
      </c>
      <c r="AY228" s="227" t="s">
        <v>130</v>
      </c>
    </row>
    <row r="229" s="12" customFormat="1">
      <c r="B229" s="228"/>
      <c r="C229" s="229"/>
      <c r="D229" s="218" t="s">
        <v>139</v>
      </c>
      <c r="E229" s="230" t="s">
        <v>1</v>
      </c>
      <c r="F229" s="231" t="s">
        <v>141</v>
      </c>
      <c r="G229" s="229"/>
      <c r="H229" s="232">
        <v>101.98</v>
      </c>
      <c r="I229" s="233"/>
      <c r="J229" s="229"/>
      <c r="K229" s="229"/>
      <c r="L229" s="234"/>
      <c r="M229" s="239"/>
      <c r="N229" s="240"/>
      <c r="O229" s="240"/>
      <c r="P229" s="240"/>
      <c r="Q229" s="240"/>
      <c r="R229" s="240"/>
      <c r="S229" s="240"/>
      <c r="T229" s="241"/>
      <c r="AT229" s="238" t="s">
        <v>139</v>
      </c>
      <c r="AU229" s="238" t="s">
        <v>77</v>
      </c>
      <c r="AV229" s="12" t="s">
        <v>137</v>
      </c>
      <c r="AW229" s="12" t="s">
        <v>30</v>
      </c>
      <c r="AX229" s="12" t="s">
        <v>75</v>
      </c>
      <c r="AY229" s="238" t="s">
        <v>130</v>
      </c>
    </row>
    <row r="230" s="1" customFormat="1" ht="16.5" customHeight="1">
      <c r="B230" s="36"/>
      <c r="C230" s="204" t="s">
        <v>405</v>
      </c>
      <c r="D230" s="204" t="s">
        <v>133</v>
      </c>
      <c r="E230" s="205" t="s">
        <v>1740</v>
      </c>
      <c r="F230" s="206" t="s">
        <v>1741</v>
      </c>
      <c r="G230" s="207" t="s">
        <v>136</v>
      </c>
      <c r="H230" s="208">
        <v>101.98</v>
      </c>
      <c r="I230" s="209"/>
      <c r="J230" s="210">
        <f>ROUND(I230*H230,2)</f>
        <v>0</v>
      </c>
      <c r="K230" s="206" t="s">
        <v>181</v>
      </c>
      <c r="L230" s="41"/>
      <c r="M230" s="211" t="s">
        <v>1</v>
      </c>
      <c r="N230" s="212" t="s">
        <v>38</v>
      </c>
      <c r="O230" s="77"/>
      <c r="P230" s="213">
        <f>O230*H230</f>
        <v>0</v>
      </c>
      <c r="Q230" s="213">
        <v>0.00013999999999999999</v>
      </c>
      <c r="R230" s="213">
        <f>Q230*H230</f>
        <v>0.014277199999999999</v>
      </c>
      <c r="S230" s="213">
        <v>0</v>
      </c>
      <c r="T230" s="214">
        <f>S230*H230</f>
        <v>0</v>
      </c>
      <c r="AR230" s="15" t="s">
        <v>228</v>
      </c>
      <c r="AT230" s="15" t="s">
        <v>133</v>
      </c>
      <c r="AU230" s="15" t="s">
        <v>77</v>
      </c>
      <c r="AY230" s="15" t="s">
        <v>130</v>
      </c>
      <c r="BE230" s="215">
        <f>IF(N230="základní",J230,0)</f>
        <v>0</v>
      </c>
      <c r="BF230" s="215">
        <f>IF(N230="snížená",J230,0)</f>
        <v>0</v>
      </c>
      <c r="BG230" s="215">
        <f>IF(N230="zákl. přenesená",J230,0)</f>
        <v>0</v>
      </c>
      <c r="BH230" s="215">
        <f>IF(N230="sníž. přenesená",J230,0)</f>
        <v>0</v>
      </c>
      <c r="BI230" s="215">
        <f>IF(N230="nulová",J230,0)</f>
        <v>0</v>
      </c>
      <c r="BJ230" s="15" t="s">
        <v>75</v>
      </c>
      <c r="BK230" s="215">
        <f>ROUND(I230*H230,2)</f>
        <v>0</v>
      </c>
      <c r="BL230" s="15" t="s">
        <v>228</v>
      </c>
      <c r="BM230" s="15" t="s">
        <v>1742</v>
      </c>
    </row>
    <row r="231" s="10" customFormat="1" ht="25.92" customHeight="1">
      <c r="B231" s="188"/>
      <c r="C231" s="189"/>
      <c r="D231" s="190" t="s">
        <v>66</v>
      </c>
      <c r="E231" s="191" t="s">
        <v>1546</v>
      </c>
      <c r="F231" s="191" t="s">
        <v>1547</v>
      </c>
      <c r="G231" s="189"/>
      <c r="H231" s="189"/>
      <c r="I231" s="192"/>
      <c r="J231" s="193">
        <f>BK231</f>
        <v>0</v>
      </c>
      <c r="K231" s="189"/>
      <c r="L231" s="194"/>
      <c r="M231" s="195"/>
      <c r="N231" s="196"/>
      <c r="O231" s="196"/>
      <c r="P231" s="197">
        <f>P232</f>
        <v>0</v>
      </c>
      <c r="Q231" s="196"/>
      <c r="R231" s="197">
        <f>R232</f>
        <v>0</v>
      </c>
      <c r="S231" s="196"/>
      <c r="T231" s="198">
        <f>T232</f>
        <v>0</v>
      </c>
      <c r="AR231" s="199" t="s">
        <v>137</v>
      </c>
      <c r="AT231" s="200" t="s">
        <v>66</v>
      </c>
      <c r="AU231" s="200" t="s">
        <v>67</v>
      </c>
      <c r="AY231" s="199" t="s">
        <v>130</v>
      </c>
      <c r="BK231" s="201">
        <f>BK232</f>
        <v>0</v>
      </c>
    </row>
    <row r="232" s="1" customFormat="1" ht="16.5" customHeight="1">
      <c r="B232" s="36"/>
      <c r="C232" s="204" t="s">
        <v>411</v>
      </c>
      <c r="D232" s="204" t="s">
        <v>133</v>
      </c>
      <c r="E232" s="205" t="s">
        <v>1743</v>
      </c>
      <c r="F232" s="206" t="s">
        <v>1744</v>
      </c>
      <c r="G232" s="207" t="s">
        <v>1551</v>
      </c>
      <c r="H232" s="208">
        <v>50</v>
      </c>
      <c r="I232" s="209"/>
      <c r="J232" s="210">
        <f>ROUND(I232*H232,2)</f>
        <v>0</v>
      </c>
      <c r="K232" s="206" t="s">
        <v>181</v>
      </c>
      <c r="L232" s="41"/>
      <c r="M232" s="211" t="s">
        <v>1</v>
      </c>
      <c r="N232" s="212" t="s">
        <v>38</v>
      </c>
      <c r="O232" s="77"/>
      <c r="P232" s="213">
        <f>O232*H232</f>
        <v>0</v>
      </c>
      <c r="Q232" s="213">
        <v>0</v>
      </c>
      <c r="R232" s="213">
        <f>Q232*H232</f>
        <v>0</v>
      </c>
      <c r="S232" s="213">
        <v>0</v>
      </c>
      <c r="T232" s="214">
        <f>S232*H232</f>
        <v>0</v>
      </c>
      <c r="AR232" s="15" t="s">
        <v>821</v>
      </c>
      <c r="AT232" s="15" t="s">
        <v>133</v>
      </c>
      <c r="AU232" s="15" t="s">
        <v>75</v>
      </c>
      <c r="AY232" s="15" t="s">
        <v>130</v>
      </c>
      <c r="BE232" s="215">
        <f>IF(N232="základní",J232,0)</f>
        <v>0</v>
      </c>
      <c r="BF232" s="215">
        <f>IF(N232="snížená",J232,0)</f>
        <v>0</v>
      </c>
      <c r="BG232" s="215">
        <f>IF(N232="zákl. přenesená",J232,0)</f>
        <v>0</v>
      </c>
      <c r="BH232" s="215">
        <f>IF(N232="sníž. přenesená",J232,0)</f>
        <v>0</v>
      </c>
      <c r="BI232" s="215">
        <f>IF(N232="nulová",J232,0)</f>
        <v>0</v>
      </c>
      <c r="BJ232" s="15" t="s">
        <v>75</v>
      </c>
      <c r="BK232" s="215">
        <f>ROUND(I232*H232,2)</f>
        <v>0</v>
      </c>
      <c r="BL232" s="15" t="s">
        <v>821</v>
      </c>
      <c r="BM232" s="15" t="s">
        <v>1745</v>
      </c>
    </row>
    <row r="233" s="10" customFormat="1" ht="25.92" customHeight="1">
      <c r="B233" s="188"/>
      <c r="C233" s="189"/>
      <c r="D233" s="190" t="s">
        <v>66</v>
      </c>
      <c r="E233" s="191" t="s">
        <v>1746</v>
      </c>
      <c r="F233" s="191" t="s">
        <v>1747</v>
      </c>
      <c r="G233" s="189"/>
      <c r="H233" s="189"/>
      <c r="I233" s="192"/>
      <c r="J233" s="193">
        <f>BK233</f>
        <v>0</v>
      </c>
      <c r="K233" s="189"/>
      <c r="L233" s="194"/>
      <c r="M233" s="195"/>
      <c r="N233" s="196"/>
      <c r="O233" s="196"/>
      <c r="P233" s="197">
        <f>P234</f>
        <v>0</v>
      </c>
      <c r="Q233" s="196"/>
      <c r="R233" s="197">
        <f>R234</f>
        <v>0</v>
      </c>
      <c r="S233" s="196"/>
      <c r="T233" s="198">
        <f>T234</f>
        <v>0</v>
      </c>
      <c r="AR233" s="199" t="s">
        <v>174</v>
      </c>
      <c r="AT233" s="200" t="s">
        <v>66</v>
      </c>
      <c r="AU233" s="200" t="s">
        <v>67</v>
      </c>
      <c r="AY233" s="199" t="s">
        <v>130</v>
      </c>
      <c r="BK233" s="201">
        <f>BK234</f>
        <v>0</v>
      </c>
    </row>
    <row r="234" s="10" customFormat="1" ht="22.8" customHeight="1">
      <c r="B234" s="188"/>
      <c r="C234" s="189"/>
      <c r="D234" s="190" t="s">
        <v>66</v>
      </c>
      <c r="E234" s="202" t="s">
        <v>1748</v>
      </c>
      <c r="F234" s="202" t="s">
        <v>1749</v>
      </c>
      <c r="G234" s="189"/>
      <c r="H234" s="189"/>
      <c r="I234" s="192"/>
      <c r="J234" s="203">
        <f>BK234</f>
        <v>0</v>
      </c>
      <c r="K234" s="189"/>
      <c r="L234" s="194"/>
      <c r="M234" s="195"/>
      <c r="N234" s="196"/>
      <c r="O234" s="196"/>
      <c r="P234" s="197">
        <f>P235</f>
        <v>0</v>
      </c>
      <c r="Q234" s="196"/>
      <c r="R234" s="197">
        <f>R235</f>
        <v>0</v>
      </c>
      <c r="S234" s="196"/>
      <c r="T234" s="198">
        <f>T235</f>
        <v>0</v>
      </c>
      <c r="AR234" s="199" t="s">
        <v>174</v>
      </c>
      <c r="AT234" s="200" t="s">
        <v>66</v>
      </c>
      <c r="AU234" s="200" t="s">
        <v>75</v>
      </c>
      <c r="AY234" s="199" t="s">
        <v>130</v>
      </c>
      <c r="BK234" s="201">
        <f>BK235</f>
        <v>0</v>
      </c>
    </row>
    <row r="235" s="1" customFormat="1" ht="16.5" customHeight="1">
      <c r="B235" s="36"/>
      <c r="C235" s="204" t="s">
        <v>415</v>
      </c>
      <c r="D235" s="204" t="s">
        <v>133</v>
      </c>
      <c r="E235" s="205" t="s">
        <v>1750</v>
      </c>
      <c r="F235" s="206" t="s">
        <v>1751</v>
      </c>
      <c r="G235" s="207" t="s">
        <v>202</v>
      </c>
      <c r="H235" s="208">
        <v>1</v>
      </c>
      <c r="I235" s="209"/>
      <c r="J235" s="210">
        <f>ROUND(I235*H235,2)</f>
        <v>0</v>
      </c>
      <c r="K235" s="206" t="s">
        <v>181</v>
      </c>
      <c r="L235" s="41"/>
      <c r="M235" s="263" t="s">
        <v>1</v>
      </c>
      <c r="N235" s="264" t="s">
        <v>38</v>
      </c>
      <c r="O235" s="265"/>
      <c r="P235" s="266">
        <f>O235*H235</f>
        <v>0</v>
      </c>
      <c r="Q235" s="266">
        <v>0</v>
      </c>
      <c r="R235" s="266">
        <f>Q235*H235</f>
        <v>0</v>
      </c>
      <c r="S235" s="266">
        <v>0</v>
      </c>
      <c r="T235" s="267">
        <f>S235*H235</f>
        <v>0</v>
      </c>
      <c r="AR235" s="15" t="s">
        <v>1752</v>
      </c>
      <c r="AT235" s="15" t="s">
        <v>133</v>
      </c>
      <c r="AU235" s="15" t="s">
        <v>77</v>
      </c>
      <c r="AY235" s="15" t="s">
        <v>130</v>
      </c>
      <c r="BE235" s="215">
        <f>IF(N235="základní",J235,0)</f>
        <v>0</v>
      </c>
      <c r="BF235" s="215">
        <f>IF(N235="snížená",J235,0)</f>
        <v>0</v>
      </c>
      <c r="BG235" s="215">
        <f>IF(N235="zákl. přenesená",J235,0)</f>
        <v>0</v>
      </c>
      <c r="BH235" s="215">
        <f>IF(N235="sníž. přenesená",J235,0)</f>
        <v>0</v>
      </c>
      <c r="BI235" s="215">
        <f>IF(N235="nulová",J235,0)</f>
        <v>0</v>
      </c>
      <c r="BJ235" s="15" t="s">
        <v>75</v>
      </c>
      <c r="BK235" s="215">
        <f>ROUND(I235*H235,2)</f>
        <v>0</v>
      </c>
      <c r="BL235" s="15" t="s">
        <v>1752</v>
      </c>
      <c r="BM235" s="15" t="s">
        <v>1753</v>
      </c>
    </row>
    <row r="236" s="1" customFormat="1" ht="6.96" customHeight="1">
      <c r="B236" s="55"/>
      <c r="C236" s="56"/>
      <c r="D236" s="56"/>
      <c r="E236" s="56"/>
      <c r="F236" s="56"/>
      <c r="G236" s="56"/>
      <c r="H236" s="56"/>
      <c r="I236" s="153"/>
      <c r="J236" s="56"/>
      <c r="K236" s="56"/>
      <c r="L236" s="41"/>
    </row>
  </sheetData>
  <sheetProtection sheet="1" autoFilter="0" formatColumns="0" formatRows="0" objects="1" scenarios="1" spinCount="100000" saltValue="TksU++We19E28XuArPehUJiTTV0P2FJtJwR/ccsjJYyrUZPPfdHjJQPaNt0eqQIRiIoj91eBZMFGaaPTWkquNg==" hashValue="EaZvGcWw/y1eJ3bY3C9QCELdLfDrl/z0/ZvXJfPyyHeorfGofIwgJXsg7JDMuMXXrTCXKlpLdG53H5V5tqeumg==" algorithmName="SHA-512" password="CC35"/>
  <autoFilter ref="C93:K235"/>
  <mergeCells count="9">
    <mergeCell ref="E7:H7"/>
    <mergeCell ref="E9:H9"/>
    <mergeCell ref="E18:H18"/>
    <mergeCell ref="E27:H27"/>
    <mergeCell ref="E48:H48"/>
    <mergeCell ref="E50:H50"/>
    <mergeCell ref="E84:H84"/>
    <mergeCell ref="E86:H8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98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77</v>
      </c>
    </row>
    <row r="4" ht="24.96" customHeight="1">
      <c r="B4" s="18"/>
      <c r="D4" s="126" t="s">
        <v>105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Smidary - rekonstrukce Sokolovny</v>
      </c>
      <c r="F7" s="127"/>
      <c r="G7" s="127"/>
      <c r="H7" s="127"/>
      <c r="L7" s="18"/>
    </row>
    <row r="8" s="1" customFormat="1" ht="12" customHeight="1">
      <c r="B8" s="41"/>
      <c r="D8" s="127" t="s">
        <v>106</v>
      </c>
      <c r="I8" s="129"/>
      <c r="L8" s="41"/>
    </row>
    <row r="9" s="1" customFormat="1" ht="36.96" customHeight="1">
      <c r="B9" s="41"/>
      <c r="E9" s="130" t="s">
        <v>1754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18</v>
      </c>
      <c r="F11" s="15" t="s">
        <v>1</v>
      </c>
      <c r="I11" s="131" t="s">
        <v>19</v>
      </c>
      <c r="J11" s="15" t="s">
        <v>1</v>
      </c>
      <c r="L11" s="41"/>
    </row>
    <row r="12" s="1" customFormat="1" ht="12" customHeight="1">
      <c r="B12" s="41"/>
      <c r="D12" s="127" t="s">
        <v>20</v>
      </c>
      <c r="F12" s="15" t="s">
        <v>21</v>
      </c>
      <c r="I12" s="131" t="s">
        <v>22</v>
      </c>
      <c r="J12" s="132" t="str">
        <f>'Rekapitulace stavby'!AN8</f>
        <v>11. 3. 2019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24</v>
      </c>
      <c r="I14" s="131" t="s">
        <v>25</v>
      </c>
      <c r="J14" s="15" t="str">
        <f>IF('Rekapitulace stavby'!AN10="","",'Rekapitulace stavby'!AN10)</f>
        <v/>
      </c>
      <c r="L14" s="41"/>
    </row>
    <row r="15" s="1" customFormat="1" ht="18" customHeight="1">
      <c r="B15" s="41"/>
      <c r="E15" s="15" t="str">
        <f>IF('Rekapitulace stavby'!E11="","",'Rekapitulace stavby'!E11)</f>
        <v xml:space="preserve"> </v>
      </c>
      <c r="I15" s="131" t="s">
        <v>26</v>
      </c>
      <c r="J15" s="15" t="str">
        <f>IF('Rekapitulace stavby'!AN11="","",'Rekapitulace stavby'!AN11)</f>
        <v/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27</v>
      </c>
      <c r="I17" s="131" t="s">
        <v>25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26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29</v>
      </c>
      <c r="I20" s="131" t="s">
        <v>25</v>
      </c>
      <c r="J20" s="15" t="str">
        <f>IF('Rekapitulace stavby'!AN16="","",'Rekapitulace stavby'!AN16)</f>
        <v/>
      </c>
      <c r="L20" s="41"/>
    </row>
    <row r="21" s="1" customFormat="1" ht="18" customHeight="1">
      <c r="B21" s="41"/>
      <c r="E21" s="15" t="str">
        <f>IF('Rekapitulace stavby'!E17="","",'Rekapitulace stavby'!E17)</f>
        <v xml:space="preserve"> </v>
      </c>
      <c r="I21" s="131" t="s">
        <v>26</v>
      </c>
      <c r="J21" s="15" t="str">
        <f>IF('Rekapitulace stavby'!AN17="","",'Rekapitulace stavby'!AN17)</f>
        <v/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31</v>
      </c>
      <c r="I23" s="131" t="s">
        <v>25</v>
      </c>
      <c r="J23" s="15" t="str">
        <f>IF('Rekapitulace stavby'!AN19="","",'Rekapitulace stavby'!AN19)</f>
        <v/>
      </c>
      <c r="L23" s="41"/>
    </row>
    <row r="24" s="1" customFormat="1" ht="18" customHeight="1">
      <c r="B24" s="41"/>
      <c r="E24" s="15" t="str">
        <f>IF('Rekapitulace stavby'!E20="","",'Rekapitulace stavby'!E20)</f>
        <v xml:space="preserve"> </v>
      </c>
      <c r="I24" s="131" t="s">
        <v>26</v>
      </c>
      <c r="J24" s="15" t="str">
        <f>IF('Rekapitulace stavby'!AN20="","",'Rekapitulace stavby'!AN20)</f>
        <v/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32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33</v>
      </c>
      <c r="I30" s="129"/>
      <c r="J30" s="138">
        <f>ROUND(J82,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35</v>
      </c>
      <c r="I32" s="140" t="s">
        <v>34</v>
      </c>
      <c r="J32" s="139" t="s">
        <v>36</v>
      </c>
      <c r="L32" s="41"/>
    </row>
    <row r="33" s="1" customFormat="1" ht="14.4" customHeight="1">
      <c r="B33" s="41"/>
      <c r="D33" s="127" t="s">
        <v>37</v>
      </c>
      <c r="E33" s="127" t="s">
        <v>38</v>
      </c>
      <c r="F33" s="141">
        <f>ROUND((SUM(BE82:BE90)),  2)</f>
        <v>0</v>
      </c>
      <c r="I33" s="142">
        <v>0.20999999999999999</v>
      </c>
      <c r="J33" s="141">
        <f>ROUND(((SUM(BE82:BE90))*I33),  2)</f>
        <v>0</v>
      </c>
      <c r="L33" s="41"/>
    </row>
    <row r="34" s="1" customFormat="1" ht="14.4" customHeight="1">
      <c r="B34" s="41"/>
      <c r="E34" s="127" t="s">
        <v>39</v>
      </c>
      <c r="F34" s="141">
        <f>ROUND((SUM(BF82:BF90)),  2)</f>
        <v>0</v>
      </c>
      <c r="I34" s="142">
        <v>0.14999999999999999</v>
      </c>
      <c r="J34" s="141">
        <f>ROUND(((SUM(BF82:BF90))*I34),  2)</f>
        <v>0</v>
      </c>
      <c r="L34" s="41"/>
    </row>
    <row r="35" hidden="1" s="1" customFormat="1" ht="14.4" customHeight="1">
      <c r="B35" s="41"/>
      <c r="E35" s="127" t="s">
        <v>40</v>
      </c>
      <c r="F35" s="141">
        <f>ROUND((SUM(BG82:BG90)),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41</v>
      </c>
      <c r="F36" s="141">
        <f>ROUND((SUM(BH82:BH90)),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42</v>
      </c>
      <c r="F37" s="141">
        <f>ROUND((SUM(BI82:BI90)),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43</v>
      </c>
      <c r="E39" s="145"/>
      <c r="F39" s="145"/>
      <c r="G39" s="146" t="s">
        <v>44</v>
      </c>
      <c r="H39" s="147" t="s">
        <v>45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108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Smidary - rekonstrukce Sokolovny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106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1.8. - SO08 Elektromontáže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20</v>
      </c>
      <c r="D52" s="37"/>
      <c r="E52" s="37"/>
      <c r="F52" s="25" t="str">
        <f>F12</f>
        <v xml:space="preserve"> </v>
      </c>
      <c r="G52" s="37"/>
      <c r="H52" s="37"/>
      <c r="I52" s="131" t="s">
        <v>22</v>
      </c>
      <c r="J52" s="65" t="str">
        <f>IF(J12="","",J12)</f>
        <v>11. 3. 2019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24</v>
      </c>
      <c r="D54" s="37"/>
      <c r="E54" s="37"/>
      <c r="F54" s="25" t="str">
        <f>E15</f>
        <v xml:space="preserve"> </v>
      </c>
      <c r="G54" s="37"/>
      <c r="H54" s="37"/>
      <c r="I54" s="131" t="s">
        <v>29</v>
      </c>
      <c r="J54" s="34" t="str">
        <f>E21</f>
        <v xml:space="preserve"> </v>
      </c>
      <c r="K54" s="37"/>
      <c r="L54" s="41"/>
    </row>
    <row r="55" s="1" customFormat="1" ht="13.65" customHeight="1">
      <c r="B55" s="36"/>
      <c r="C55" s="30" t="s">
        <v>27</v>
      </c>
      <c r="D55" s="37"/>
      <c r="E55" s="37"/>
      <c r="F55" s="25" t="str">
        <f>IF(E18="","",E18)</f>
        <v>Vyplň údaj</v>
      </c>
      <c r="G55" s="37"/>
      <c r="H55" s="37"/>
      <c r="I55" s="131" t="s">
        <v>31</v>
      </c>
      <c r="J55" s="34" t="str">
        <f>E24</f>
        <v xml:space="preserve"> 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109</v>
      </c>
      <c r="D57" s="159"/>
      <c r="E57" s="159"/>
      <c r="F57" s="159"/>
      <c r="G57" s="159"/>
      <c r="H57" s="159"/>
      <c r="I57" s="160"/>
      <c r="J57" s="161" t="s">
        <v>110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111</v>
      </c>
      <c r="D59" s="37"/>
      <c r="E59" s="37"/>
      <c r="F59" s="37"/>
      <c r="G59" s="37"/>
      <c r="H59" s="37"/>
      <c r="I59" s="129"/>
      <c r="J59" s="96">
        <f>J82</f>
        <v>0</v>
      </c>
      <c r="K59" s="37"/>
      <c r="L59" s="41"/>
      <c r="AU59" s="15" t="s">
        <v>112</v>
      </c>
    </row>
    <row r="60" s="7" customFormat="1" ht="24.96" customHeight="1">
      <c r="B60" s="163"/>
      <c r="C60" s="164"/>
      <c r="D60" s="165" t="s">
        <v>1755</v>
      </c>
      <c r="E60" s="166"/>
      <c r="F60" s="166"/>
      <c r="G60" s="166"/>
      <c r="H60" s="166"/>
      <c r="I60" s="167"/>
      <c r="J60" s="168">
        <f>J83</f>
        <v>0</v>
      </c>
      <c r="K60" s="164"/>
      <c r="L60" s="169"/>
    </row>
    <row r="61" s="8" customFormat="1" ht="19.92" customHeight="1">
      <c r="B61" s="170"/>
      <c r="C61" s="171"/>
      <c r="D61" s="172" t="s">
        <v>1756</v>
      </c>
      <c r="E61" s="173"/>
      <c r="F61" s="173"/>
      <c r="G61" s="173"/>
      <c r="H61" s="173"/>
      <c r="I61" s="174"/>
      <c r="J61" s="175">
        <f>J84</f>
        <v>0</v>
      </c>
      <c r="K61" s="171"/>
      <c r="L61" s="176"/>
    </row>
    <row r="62" s="7" customFormat="1" ht="24.96" customHeight="1">
      <c r="B62" s="163"/>
      <c r="C62" s="164"/>
      <c r="D62" s="165" t="s">
        <v>832</v>
      </c>
      <c r="E62" s="166"/>
      <c r="F62" s="166"/>
      <c r="G62" s="166"/>
      <c r="H62" s="166"/>
      <c r="I62" s="167"/>
      <c r="J62" s="168">
        <f>J89</f>
        <v>0</v>
      </c>
      <c r="K62" s="164"/>
      <c r="L62" s="169"/>
    </row>
    <row r="63" s="1" customFormat="1" ht="21.84" customHeight="1">
      <c r="B63" s="36"/>
      <c r="C63" s="37"/>
      <c r="D63" s="37"/>
      <c r="E63" s="37"/>
      <c r="F63" s="37"/>
      <c r="G63" s="37"/>
      <c r="H63" s="37"/>
      <c r="I63" s="129"/>
      <c r="J63" s="37"/>
      <c r="K63" s="37"/>
      <c r="L63" s="41"/>
    </row>
    <row r="64" s="1" customFormat="1" ht="6.96" customHeight="1">
      <c r="B64" s="55"/>
      <c r="C64" s="56"/>
      <c r="D64" s="56"/>
      <c r="E64" s="56"/>
      <c r="F64" s="56"/>
      <c r="G64" s="56"/>
      <c r="H64" s="56"/>
      <c r="I64" s="153"/>
      <c r="J64" s="56"/>
      <c r="K64" s="56"/>
      <c r="L64" s="41"/>
    </row>
    <row r="68" s="1" customFormat="1" ht="6.96" customHeight="1">
      <c r="B68" s="57"/>
      <c r="C68" s="58"/>
      <c r="D68" s="58"/>
      <c r="E68" s="58"/>
      <c r="F68" s="58"/>
      <c r="G68" s="58"/>
      <c r="H68" s="58"/>
      <c r="I68" s="156"/>
      <c r="J68" s="58"/>
      <c r="K68" s="58"/>
      <c r="L68" s="41"/>
    </row>
    <row r="69" s="1" customFormat="1" ht="24.96" customHeight="1">
      <c r="B69" s="36"/>
      <c r="C69" s="21" t="s">
        <v>115</v>
      </c>
      <c r="D69" s="37"/>
      <c r="E69" s="37"/>
      <c r="F69" s="37"/>
      <c r="G69" s="37"/>
      <c r="H69" s="37"/>
      <c r="I69" s="129"/>
      <c r="J69" s="37"/>
      <c r="K69" s="37"/>
      <c r="L69" s="41"/>
    </row>
    <row r="70" s="1" customFormat="1" ht="6.96" customHeight="1">
      <c r="B70" s="36"/>
      <c r="C70" s="37"/>
      <c r="D70" s="37"/>
      <c r="E70" s="37"/>
      <c r="F70" s="37"/>
      <c r="G70" s="37"/>
      <c r="H70" s="37"/>
      <c r="I70" s="129"/>
      <c r="J70" s="37"/>
      <c r="K70" s="37"/>
      <c r="L70" s="41"/>
    </row>
    <row r="71" s="1" customFormat="1" ht="12" customHeight="1">
      <c r="B71" s="36"/>
      <c r="C71" s="30" t="s">
        <v>16</v>
      </c>
      <c r="D71" s="37"/>
      <c r="E71" s="37"/>
      <c r="F71" s="37"/>
      <c r="G71" s="37"/>
      <c r="H71" s="37"/>
      <c r="I71" s="129"/>
      <c r="J71" s="37"/>
      <c r="K71" s="37"/>
      <c r="L71" s="41"/>
    </row>
    <row r="72" s="1" customFormat="1" ht="16.5" customHeight="1">
      <c r="B72" s="36"/>
      <c r="C72" s="37"/>
      <c r="D72" s="37"/>
      <c r="E72" s="157" t="str">
        <f>E7</f>
        <v>Smidary - rekonstrukce Sokolovny</v>
      </c>
      <c r="F72" s="30"/>
      <c r="G72" s="30"/>
      <c r="H72" s="30"/>
      <c r="I72" s="129"/>
      <c r="J72" s="37"/>
      <c r="K72" s="37"/>
      <c r="L72" s="41"/>
    </row>
    <row r="73" s="1" customFormat="1" ht="12" customHeight="1">
      <c r="B73" s="36"/>
      <c r="C73" s="30" t="s">
        <v>106</v>
      </c>
      <c r="D73" s="37"/>
      <c r="E73" s="37"/>
      <c r="F73" s="37"/>
      <c r="G73" s="37"/>
      <c r="H73" s="37"/>
      <c r="I73" s="129"/>
      <c r="J73" s="37"/>
      <c r="K73" s="37"/>
      <c r="L73" s="41"/>
    </row>
    <row r="74" s="1" customFormat="1" ht="16.5" customHeight="1">
      <c r="B74" s="36"/>
      <c r="C74" s="37"/>
      <c r="D74" s="37"/>
      <c r="E74" s="62" t="str">
        <f>E9</f>
        <v>1.8. - SO08 Elektromontáže</v>
      </c>
      <c r="F74" s="37"/>
      <c r="G74" s="37"/>
      <c r="H74" s="37"/>
      <c r="I74" s="129"/>
      <c r="J74" s="37"/>
      <c r="K74" s="37"/>
      <c r="L74" s="41"/>
    </row>
    <row r="75" s="1" customFormat="1" ht="6.96" customHeight="1">
      <c r="B75" s="36"/>
      <c r="C75" s="37"/>
      <c r="D75" s="37"/>
      <c r="E75" s="37"/>
      <c r="F75" s="37"/>
      <c r="G75" s="37"/>
      <c r="H75" s="37"/>
      <c r="I75" s="129"/>
      <c r="J75" s="37"/>
      <c r="K75" s="37"/>
      <c r="L75" s="41"/>
    </row>
    <row r="76" s="1" customFormat="1" ht="12" customHeight="1">
      <c r="B76" s="36"/>
      <c r="C76" s="30" t="s">
        <v>20</v>
      </c>
      <c r="D76" s="37"/>
      <c r="E76" s="37"/>
      <c r="F76" s="25" t="str">
        <f>F12</f>
        <v xml:space="preserve"> </v>
      </c>
      <c r="G76" s="37"/>
      <c r="H76" s="37"/>
      <c r="I76" s="131" t="s">
        <v>22</v>
      </c>
      <c r="J76" s="65" t="str">
        <f>IF(J12="","",J12)</f>
        <v>11. 3. 2019</v>
      </c>
      <c r="K76" s="37"/>
      <c r="L76" s="41"/>
    </row>
    <row r="77" s="1" customFormat="1" ht="6.96" customHeight="1">
      <c r="B77" s="36"/>
      <c r="C77" s="37"/>
      <c r="D77" s="37"/>
      <c r="E77" s="37"/>
      <c r="F77" s="37"/>
      <c r="G77" s="37"/>
      <c r="H77" s="37"/>
      <c r="I77" s="129"/>
      <c r="J77" s="37"/>
      <c r="K77" s="37"/>
      <c r="L77" s="41"/>
    </row>
    <row r="78" s="1" customFormat="1" ht="13.65" customHeight="1">
      <c r="B78" s="36"/>
      <c r="C78" s="30" t="s">
        <v>24</v>
      </c>
      <c r="D78" s="37"/>
      <c r="E78" s="37"/>
      <c r="F78" s="25" t="str">
        <f>E15</f>
        <v xml:space="preserve"> </v>
      </c>
      <c r="G78" s="37"/>
      <c r="H78" s="37"/>
      <c r="I78" s="131" t="s">
        <v>29</v>
      </c>
      <c r="J78" s="34" t="str">
        <f>E21</f>
        <v xml:space="preserve"> </v>
      </c>
      <c r="K78" s="37"/>
      <c r="L78" s="41"/>
    </row>
    <row r="79" s="1" customFormat="1" ht="13.65" customHeight="1">
      <c r="B79" s="36"/>
      <c r="C79" s="30" t="s">
        <v>27</v>
      </c>
      <c r="D79" s="37"/>
      <c r="E79" s="37"/>
      <c r="F79" s="25" t="str">
        <f>IF(E18="","",E18)</f>
        <v>Vyplň údaj</v>
      </c>
      <c r="G79" s="37"/>
      <c r="H79" s="37"/>
      <c r="I79" s="131" t="s">
        <v>31</v>
      </c>
      <c r="J79" s="34" t="str">
        <f>E24</f>
        <v xml:space="preserve"> </v>
      </c>
      <c r="K79" s="37"/>
      <c r="L79" s="41"/>
    </row>
    <row r="80" s="1" customFormat="1" ht="10.32" customHeight="1">
      <c r="B80" s="36"/>
      <c r="C80" s="37"/>
      <c r="D80" s="37"/>
      <c r="E80" s="37"/>
      <c r="F80" s="37"/>
      <c r="G80" s="37"/>
      <c r="H80" s="37"/>
      <c r="I80" s="129"/>
      <c r="J80" s="37"/>
      <c r="K80" s="37"/>
      <c r="L80" s="41"/>
    </row>
    <row r="81" s="9" customFormat="1" ht="29.28" customHeight="1">
      <c r="B81" s="177"/>
      <c r="C81" s="178" t="s">
        <v>116</v>
      </c>
      <c r="D81" s="179" t="s">
        <v>52</v>
      </c>
      <c r="E81" s="179" t="s">
        <v>48</v>
      </c>
      <c r="F81" s="179" t="s">
        <v>49</v>
      </c>
      <c r="G81" s="179" t="s">
        <v>117</v>
      </c>
      <c r="H81" s="179" t="s">
        <v>118</v>
      </c>
      <c r="I81" s="180" t="s">
        <v>119</v>
      </c>
      <c r="J81" s="181" t="s">
        <v>110</v>
      </c>
      <c r="K81" s="182" t="s">
        <v>120</v>
      </c>
      <c r="L81" s="183"/>
      <c r="M81" s="86" t="s">
        <v>1</v>
      </c>
      <c r="N81" s="87" t="s">
        <v>37</v>
      </c>
      <c r="O81" s="87" t="s">
        <v>121</v>
      </c>
      <c r="P81" s="87" t="s">
        <v>122</v>
      </c>
      <c r="Q81" s="87" t="s">
        <v>123</v>
      </c>
      <c r="R81" s="87" t="s">
        <v>124</v>
      </c>
      <c r="S81" s="87" t="s">
        <v>125</v>
      </c>
      <c r="T81" s="88" t="s">
        <v>126</v>
      </c>
    </row>
    <row r="82" s="1" customFormat="1" ht="22.8" customHeight="1">
      <c r="B82" s="36"/>
      <c r="C82" s="93" t="s">
        <v>127</v>
      </c>
      <c r="D82" s="37"/>
      <c r="E82" s="37"/>
      <c r="F82" s="37"/>
      <c r="G82" s="37"/>
      <c r="H82" s="37"/>
      <c r="I82" s="129"/>
      <c r="J82" s="184">
        <f>BK82</f>
        <v>0</v>
      </c>
      <c r="K82" s="37"/>
      <c r="L82" s="41"/>
      <c r="M82" s="89"/>
      <c r="N82" s="90"/>
      <c r="O82" s="90"/>
      <c r="P82" s="185">
        <f>P83+P89</f>
        <v>0</v>
      </c>
      <c r="Q82" s="90"/>
      <c r="R82" s="185">
        <f>R83+R89</f>
        <v>0</v>
      </c>
      <c r="S82" s="90"/>
      <c r="T82" s="186">
        <f>T83+T89</f>
        <v>0</v>
      </c>
      <c r="AT82" s="15" t="s">
        <v>66</v>
      </c>
      <c r="AU82" s="15" t="s">
        <v>112</v>
      </c>
      <c r="BK82" s="187">
        <f>BK83+BK89</f>
        <v>0</v>
      </c>
    </row>
    <row r="83" s="10" customFormat="1" ht="25.92" customHeight="1">
      <c r="B83" s="188"/>
      <c r="C83" s="189"/>
      <c r="D83" s="190" t="s">
        <v>66</v>
      </c>
      <c r="E83" s="191" t="s">
        <v>240</v>
      </c>
      <c r="F83" s="191" t="s">
        <v>1757</v>
      </c>
      <c r="G83" s="189"/>
      <c r="H83" s="189"/>
      <c r="I83" s="192"/>
      <c r="J83" s="193">
        <f>BK83</f>
        <v>0</v>
      </c>
      <c r="K83" s="189"/>
      <c r="L83" s="194"/>
      <c r="M83" s="195"/>
      <c r="N83" s="196"/>
      <c r="O83" s="196"/>
      <c r="P83" s="197">
        <f>P84</f>
        <v>0</v>
      </c>
      <c r="Q83" s="196"/>
      <c r="R83" s="197">
        <f>R84</f>
        <v>0</v>
      </c>
      <c r="S83" s="196"/>
      <c r="T83" s="198">
        <f>T84</f>
        <v>0</v>
      </c>
      <c r="AR83" s="199" t="s">
        <v>152</v>
      </c>
      <c r="AT83" s="200" t="s">
        <v>66</v>
      </c>
      <c r="AU83" s="200" t="s">
        <v>67</v>
      </c>
      <c r="AY83" s="199" t="s">
        <v>130</v>
      </c>
      <c r="BK83" s="201">
        <f>BK84</f>
        <v>0</v>
      </c>
    </row>
    <row r="84" s="10" customFormat="1" ht="22.8" customHeight="1">
      <c r="B84" s="188"/>
      <c r="C84" s="189"/>
      <c r="D84" s="190" t="s">
        <v>66</v>
      </c>
      <c r="E84" s="202" t="s">
        <v>1758</v>
      </c>
      <c r="F84" s="202" t="s">
        <v>1759</v>
      </c>
      <c r="G84" s="189"/>
      <c r="H84" s="189"/>
      <c r="I84" s="192"/>
      <c r="J84" s="203">
        <f>BK84</f>
        <v>0</v>
      </c>
      <c r="K84" s="189"/>
      <c r="L84" s="194"/>
      <c r="M84" s="195"/>
      <c r="N84" s="196"/>
      <c r="O84" s="196"/>
      <c r="P84" s="197">
        <f>SUM(P85:P88)</f>
        <v>0</v>
      </c>
      <c r="Q84" s="196"/>
      <c r="R84" s="197">
        <f>SUM(R85:R88)</f>
        <v>0</v>
      </c>
      <c r="S84" s="196"/>
      <c r="T84" s="198">
        <f>SUM(T85:T88)</f>
        <v>0</v>
      </c>
      <c r="AR84" s="199" t="s">
        <v>152</v>
      </c>
      <c r="AT84" s="200" t="s">
        <v>66</v>
      </c>
      <c r="AU84" s="200" t="s">
        <v>75</v>
      </c>
      <c r="AY84" s="199" t="s">
        <v>130</v>
      </c>
      <c r="BK84" s="201">
        <f>SUM(BK85:BK88)</f>
        <v>0</v>
      </c>
    </row>
    <row r="85" s="1" customFormat="1" ht="16.5" customHeight="1">
      <c r="B85" s="36"/>
      <c r="C85" s="204" t="s">
        <v>75</v>
      </c>
      <c r="D85" s="204" t="s">
        <v>133</v>
      </c>
      <c r="E85" s="205" t="s">
        <v>1760</v>
      </c>
      <c r="F85" s="206" t="s">
        <v>1761</v>
      </c>
      <c r="G85" s="207" t="s">
        <v>202</v>
      </c>
      <c r="H85" s="208">
        <v>1</v>
      </c>
      <c r="I85" s="209"/>
      <c r="J85" s="210">
        <f>ROUND(I85*H85,2)</f>
        <v>0</v>
      </c>
      <c r="K85" s="206" t="s">
        <v>1</v>
      </c>
      <c r="L85" s="41"/>
      <c r="M85" s="211" t="s">
        <v>1</v>
      </c>
      <c r="N85" s="212" t="s">
        <v>38</v>
      </c>
      <c r="O85" s="77"/>
      <c r="P85" s="213">
        <f>O85*H85</f>
        <v>0</v>
      </c>
      <c r="Q85" s="213">
        <v>0</v>
      </c>
      <c r="R85" s="213">
        <f>Q85*H85</f>
        <v>0</v>
      </c>
      <c r="S85" s="213">
        <v>0</v>
      </c>
      <c r="T85" s="214">
        <f>S85*H85</f>
        <v>0</v>
      </c>
      <c r="AR85" s="15" t="s">
        <v>1132</v>
      </c>
      <c r="AT85" s="15" t="s">
        <v>133</v>
      </c>
      <c r="AU85" s="15" t="s">
        <v>77</v>
      </c>
      <c r="AY85" s="15" t="s">
        <v>130</v>
      </c>
      <c r="BE85" s="215">
        <f>IF(N85="základní",J85,0)</f>
        <v>0</v>
      </c>
      <c r="BF85" s="215">
        <f>IF(N85="snížená",J85,0)</f>
        <v>0</v>
      </c>
      <c r="BG85" s="215">
        <f>IF(N85="zákl. přenesená",J85,0)</f>
        <v>0</v>
      </c>
      <c r="BH85" s="215">
        <f>IF(N85="sníž. přenesená",J85,0)</f>
        <v>0</v>
      </c>
      <c r="BI85" s="215">
        <f>IF(N85="nulová",J85,0)</f>
        <v>0</v>
      </c>
      <c r="BJ85" s="15" t="s">
        <v>75</v>
      </c>
      <c r="BK85" s="215">
        <f>ROUND(I85*H85,2)</f>
        <v>0</v>
      </c>
      <c r="BL85" s="15" t="s">
        <v>1132</v>
      </c>
      <c r="BM85" s="15" t="s">
        <v>1762</v>
      </c>
    </row>
    <row r="86" s="1" customFormat="1" ht="16.5" customHeight="1">
      <c r="B86" s="36"/>
      <c r="C86" s="204" t="s">
        <v>77</v>
      </c>
      <c r="D86" s="204" t="s">
        <v>133</v>
      </c>
      <c r="E86" s="205" t="s">
        <v>1763</v>
      </c>
      <c r="F86" s="206" t="s">
        <v>1764</v>
      </c>
      <c r="G86" s="207" t="s">
        <v>202</v>
      </c>
      <c r="H86" s="208">
        <v>1</v>
      </c>
      <c r="I86" s="209"/>
      <c r="J86" s="210">
        <f>ROUND(I86*H86,2)</f>
        <v>0</v>
      </c>
      <c r="K86" s="206" t="s">
        <v>1</v>
      </c>
      <c r="L86" s="41"/>
      <c r="M86" s="211" t="s">
        <v>1</v>
      </c>
      <c r="N86" s="212" t="s">
        <v>38</v>
      </c>
      <c r="O86" s="77"/>
      <c r="P86" s="213">
        <f>O86*H86</f>
        <v>0</v>
      </c>
      <c r="Q86" s="213">
        <v>0</v>
      </c>
      <c r="R86" s="213">
        <f>Q86*H86</f>
        <v>0</v>
      </c>
      <c r="S86" s="213">
        <v>0</v>
      </c>
      <c r="T86" s="214">
        <f>S86*H86</f>
        <v>0</v>
      </c>
      <c r="AR86" s="15" t="s">
        <v>1132</v>
      </c>
      <c r="AT86" s="15" t="s">
        <v>133</v>
      </c>
      <c r="AU86" s="15" t="s">
        <v>77</v>
      </c>
      <c r="AY86" s="15" t="s">
        <v>130</v>
      </c>
      <c r="BE86" s="215">
        <f>IF(N86="základní",J86,0)</f>
        <v>0</v>
      </c>
      <c r="BF86" s="215">
        <f>IF(N86="snížená",J86,0)</f>
        <v>0</v>
      </c>
      <c r="BG86" s="215">
        <f>IF(N86="zákl. přenesená",J86,0)</f>
        <v>0</v>
      </c>
      <c r="BH86" s="215">
        <f>IF(N86="sníž. přenesená",J86,0)</f>
        <v>0</v>
      </c>
      <c r="BI86" s="215">
        <f>IF(N86="nulová",J86,0)</f>
        <v>0</v>
      </c>
      <c r="BJ86" s="15" t="s">
        <v>75</v>
      </c>
      <c r="BK86" s="215">
        <f>ROUND(I86*H86,2)</f>
        <v>0</v>
      </c>
      <c r="BL86" s="15" t="s">
        <v>1132</v>
      </c>
      <c r="BM86" s="15" t="s">
        <v>1765</v>
      </c>
    </row>
    <row r="87" s="1" customFormat="1" ht="16.5" customHeight="1">
      <c r="B87" s="36"/>
      <c r="C87" s="204" t="s">
        <v>152</v>
      </c>
      <c r="D87" s="204" t="s">
        <v>133</v>
      </c>
      <c r="E87" s="205" t="s">
        <v>1766</v>
      </c>
      <c r="F87" s="206" t="s">
        <v>1767</v>
      </c>
      <c r="G87" s="207" t="s">
        <v>202</v>
      </c>
      <c r="H87" s="208">
        <v>1</v>
      </c>
      <c r="I87" s="209"/>
      <c r="J87" s="210">
        <f>ROUND(I87*H87,2)</f>
        <v>0</v>
      </c>
      <c r="K87" s="206" t="s">
        <v>1</v>
      </c>
      <c r="L87" s="41"/>
      <c r="M87" s="211" t="s">
        <v>1</v>
      </c>
      <c r="N87" s="212" t="s">
        <v>38</v>
      </c>
      <c r="O87" s="77"/>
      <c r="P87" s="213">
        <f>O87*H87</f>
        <v>0</v>
      </c>
      <c r="Q87" s="213">
        <v>0</v>
      </c>
      <c r="R87" s="213">
        <f>Q87*H87</f>
        <v>0</v>
      </c>
      <c r="S87" s="213">
        <v>0</v>
      </c>
      <c r="T87" s="214">
        <f>S87*H87</f>
        <v>0</v>
      </c>
      <c r="AR87" s="15" t="s">
        <v>1132</v>
      </c>
      <c r="AT87" s="15" t="s">
        <v>133</v>
      </c>
      <c r="AU87" s="15" t="s">
        <v>77</v>
      </c>
      <c r="AY87" s="15" t="s">
        <v>130</v>
      </c>
      <c r="BE87" s="215">
        <f>IF(N87="základní",J87,0)</f>
        <v>0</v>
      </c>
      <c r="BF87" s="215">
        <f>IF(N87="snížená",J87,0)</f>
        <v>0</v>
      </c>
      <c r="BG87" s="215">
        <f>IF(N87="zákl. přenesená",J87,0)</f>
        <v>0</v>
      </c>
      <c r="BH87" s="215">
        <f>IF(N87="sníž. přenesená",J87,0)</f>
        <v>0</v>
      </c>
      <c r="BI87" s="215">
        <f>IF(N87="nulová",J87,0)</f>
        <v>0</v>
      </c>
      <c r="BJ87" s="15" t="s">
        <v>75</v>
      </c>
      <c r="BK87" s="215">
        <f>ROUND(I87*H87,2)</f>
        <v>0</v>
      </c>
      <c r="BL87" s="15" t="s">
        <v>1132</v>
      </c>
      <c r="BM87" s="15" t="s">
        <v>1768</v>
      </c>
    </row>
    <row r="88" s="1" customFormat="1" ht="16.5" customHeight="1">
      <c r="B88" s="36"/>
      <c r="C88" s="204" t="s">
        <v>137</v>
      </c>
      <c r="D88" s="204" t="s">
        <v>133</v>
      </c>
      <c r="E88" s="205" t="s">
        <v>1769</v>
      </c>
      <c r="F88" s="206" t="s">
        <v>1770</v>
      </c>
      <c r="G88" s="207" t="s">
        <v>202</v>
      </c>
      <c r="H88" s="208">
        <v>1</v>
      </c>
      <c r="I88" s="209"/>
      <c r="J88" s="210">
        <f>ROUND(I88*H88,2)</f>
        <v>0</v>
      </c>
      <c r="K88" s="206" t="s">
        <v>1</v>
      </c>
      <c r="L88" s="41"/>
      <c r="M88" s="211" t="s">
        <v>1</v>
      </c>
      <c r="N88" s="212" t="s">
        <v>38</v>
      </c>
      <c r="O88" s="77"/>
      <c r="P88" s="213">
        <f>O88*H88</f>
        <v>0</v>
      </c>
      <c r="Q88" s="213">
        <v>0</v>
      </c>
      <c r="R88" s="213">
        <f>Q88*H88</f>
        <v>0</v>
      </c>
      <c r="S88" s="213">
        <v>0</v>
      </c>
      <c r="T88" s="214">
        <f>S88*H88</f>
        <v>0</v>
      </c>
      <c r="AR88" s="15" t="s">
        <v>1132</v>
      </c>
      <c r="AT88" s="15" t="s">
        <v>133</v>
      </c>
      <c r="AU88" s="15" t="s">
        <v>77</v>
      </c>
      <c r="AY88" s="15" t="s">
        <v>130</v>
      </c>
      <c r="BE88" s="215">
        <f>IF(N88="základní",J88,0)</f>
        <v>0</v>
      </c>
      <c r="BF88" s="215">
        <f>IF(N88="snížená",J88,0)</f>
        <v>0</v>
      </c>
      <c r="BG88" s="215">
        <f>IF(N88="zákl. přenesená",J88,0)</f>
        <v>0</v>
      </c>
      <c r="BH88" s="215">
        <f>IF(N88="sníž. přenesená",J88,0)</f>
        <v>0</v>
      </c>
      <c r="BI88" s="215">
        <f>IF(N88="nulová",J88,0)</f>
        <v>0</v>
      </c>
      <c r="BJ88" s="15" t="s">
        <v>75</v>
      </c>
      <c r="BK88" s="215">
        <f>ROUND(I88*H88,2)</f>
        <v>0</v>
      </c>
      <c r="BL88" s="15" t="s">
        <v>1132</v>
      </c>
      <c r="BM88" s="15" t="s">
        <v>1771</v>
      </c>
    </row>
    <row r="89" s="10" customFormat="1" ht="25.92" customHeight="1">
      <c r="B89" s="188"/>
      <c r="C89" s="189"/>
      <c r="D89" s="190" t="s">
        <v>66</v>
      </c>
      <c r="E89" s="191" t="s">
        <v>1546</v>
      </c>
      <c r="F89" s="191" t="s">
        <v>1547</v>
      </c>
      <c r="G89" s="189"/>
      <c r="H89" s="189"/>
      <c r="I89" s="192"/>
      <c r="J89" s="193">
        <f>BK89</f>
        <v>0</v>
      </c>
      <c r="K89" s="189"/>
      <c r="L89" s="194"/>
      <c r="M89" s="195"/>
      <c r="N89" s="196"/>
      <c r="O89" s="196"/>
      <c r="P89" s="197">
        <f>P90</f>
        <v>0</v>
      </c>
      <c r="Q89" s="196"/>
      <c r="R89" s="197">
        <f>R90</f>
        <v>0</v>
      </c>
      <c r="S89" s="196"/>
      <c r="T89" s="198">
        <f>T90</f>
        <v>0</v>
      </c>
      <c r="AR89" s="199" t="s">
        <v>137</v>
      </c>
      <c r="AT89" s="200" t="s">
        <v>66</v>
      </c>
      <c r="AU89" s="200" t="s">
        <v>67</v>
      </c>
      <c r="AY89" s="199" t="s">
        <v>130</v>
      </c>
      <c r="BK89" s="201">
        <f>BK90</f>
        <v>0</v>
      </c>
    </row>
    <row r="90" s="1" customFormat="1" ht="16.5" customHeight="1">
      <c r="B90" s="36"/>
      <c r="C90" s="204" t="s">
        <v>174</v>
      </c>
      <c r="D90" s="204" t="s">
        <v>133</v>
      </c>
      <c r="E90" s="205" t="s">
        <v>1772</v>
      </c>
      <c r="F90" s="206" t="s">
        <v>1773</v>
      </c>
      <c r="G90" s="207" t="s">
        <v>1551</v>
      </c>
      <c r="H90" s="208">
        <v>50</v>
      </c>
      <c r="I90" s="209"/>
      <c r="J90" s="210">
        <f>ROUND(I90*H90,2)</f>
        <v>0</v>
      </c>
      <c r="K90" s="206" t="s">
        <v>157</v>
      </c>
      <c r="L90" s="41"/>
      <c r="M90" s="263" t="s">
        <v>1</v>
      </c>
      <c r="N90" s="264" t="s">
        <v>38</v>
      </c>
      <c r="O90" s="265"/>
      <c r="P90" s="266">
        <f>O90*H90</f>
        <v>0</v>
      </c>
      <c r="Q90" s="266">
        <v>0</v>
      </c>
      <c r="R90" s="266">
        <f>Q90*H90</f>
        <v>0</v>
      </c>
      <c r="S90" s="266">
        <v>0</v>
      </c>
      <c r="T90" s="267">
        <f>S90*H90</f>
        <v>0</v>
      </c>
      <c r="AR90" s="15" t="s">
        <v>821</v>
      </c>
      <c r="AT90" s="15" t="s">
        <v>133</v>
      </c>
      <c r="AU90" s="15" t="s">
        <v>75</v>
      </c>
      <c r="AY90" s="15" t="s">
        <v>130</v>
      </c>
      <c r="BE90" s="215">
        <f>IF(N90="základní",J90,0)</f>
        <v>0</v>
      </c>
      <c r="BF90" s="215">
        <f>IF(N90="snížená",J90,0)</f>
        <v>0</v>
      </c>
      <c r="BG90" s="215">
        <f>IF(N90="zákl. přenesená",J90,0)</f>
        <v>0</v>
      </c>
      <c r="BH90" s="215">
        <f>IF(N90="sníž. přenesená",J90,0)</f>
        <v>0</v>
      </c>
      <c r="BI90" s="215">
        <f>IF(N90="nulová",J90,0)</f>
        <v>0</v>
      </c>
      <c r="BJ90" s="15" t="s">
        <v>75</v>
      </c>
      <c r="BK90" s="215">
        <f>ROUND(I90*H90,2)</f>
        <v>0</v>
      </c>
      <c r="BL90" s="15" t="s">
        <v>821</v>
      </c>
      <c r="BM90" s="15" t="s">
        <v>1774</v>
      </c>
    </row>
    <row r="91" s="1" customFormat="1" ht="6.96" customHeight="1">
      <c r="B91" s="55"/>
      <c r="C91" s="56"/>
      <c r="D91" s="56"/>
      <c r="E91" s="56"/>
      <c r="F91" s="56"/>
      <c r="G91" s="56"/>
      <c r="H91" s="56"/>
      <c r="I91" s="153"/>
      <c r="J91" s="56"/>
      <c r="K91" s="56"/>
      <c r="L91" s="41"/>
    </row>
  </sheetData>
  <sheetProtection sheet="1" autoFilter="0" formatColumns="0" formatRows="0" objects="1" scenarios="1" spinCount="100000" saltValue="2bd0B6V/SBcJ6BGOkOCuB8Y0d85KAwM96TqOCNlvfv8jahlVrVHKtZ3sP12RG6USzj528LJttjKrrxTL/rGZYA==" hashValue="FZa+KxogwxVSBLAsXkSWoSWP8IDGrE7yPQVVB3S5BtIcV78qEY7RcbmaOOO1j6HEFuTG0bCgrByqupfZj9nPGQ==" algorithmName="SHA-512" password="CC35"/>
  <autoFilter ref="C81:K90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101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77</v>
      </c>
    </row>
    <row r="4" ht="24.96" customHeight="1">
      <c r="B4" s="18"/>
      <c r="D4" s="126" t="s">
        <v>105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Smidary - rekonstrukce Sokolovny</v>
      </c>
      <c r="F7" s="127"/>
      <c r="G7" s="127"/>
      <c r="H7" s="127"/>
      <c r="L7" s="18"/>
    </row>
    <row r="8" s="1" customFormat="1" ht="12" customHeight="1">
      <c r="B8" s="41"/>
      <c r="D8" s="127" t="s">
        <v>106</v>
      </c>
      <c r="I8" s="129"/>
      <c r="L8" s="41"/>
    </row>
    <row r="9" s="1" customFormat="1" ht="36.96" customHeight="1">
      <c r="B9" s="41"/>
      <c r="E9" s="130" t="s">
        <v>1775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18</v>
      </c>
      <c r="F11" s="15" t="s">
        <v>1</v>
      </c>
      <c r="I11" s="131" t="s">
        <v>19</v>
      </c>
      <c r="J11" s="15" t="s">
        <v>1</v>
      </c>
      <c r="L11" s="41"/>
    </row>
    <row r="12" s="1" customFormat="1" ht="12" customHeight="1">
      <c r="B12" s="41"/>
      <c r="D12" s="127" t="s">
        <v>20</v>
      </c>
      <c r="F12" s="15" t="s">
        <v>21</v>
      </c>
      <c r="I12" s="131" t="s">
        <v>22</v>
      </c>
      <c r="J12" s="132" t="str">
        <f>'Rekapitulace stavby'!AN8</f>
        <v>11. 3. 2019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24</v>
      </c>
      <c r="I14" s="131" t="s">
        <v>25</v>
      </c>
      <c r="J14" s="15" t="str">
        <f>IF('Rekapitulace stavby'!AN10="","",'Rekapitulace stavby'!AN10)</f>
        <v/>
      </c>
      <c r="L14" s="41"/>
    </row>
    <row r="15" s="1" customFormat="1" ht="18" customHeight="1">
      <c r="B15" s="41"/>
      <c r="E15" s="15" t="str">
        <f>IF('Rekapitulace stavby'!E11="","",'Rekapitulace stavby'!E11)</f>
        <v xml:space="preserve"> </v>
      </c>
      <c r="I15" s="131" t="s">
        <v>26</v>
      </c>
      <c r="J15" s="15" t="str">
        <f>IF('Rekapitulace stavby'!AN11="","",'Rekapitulace stavby'!AN11)</f>
        <v/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27</v>
      </c>
      <c r="I17" s="131" t="s">
        <v>25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26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29</v>
      </c>
      <c r="I20" s="131" t="s">
        <v>25</v>
      </c>
      <c r="J20" s="15" t="str">
        <f>IF('Rekapitulace stavby'!AN16="","",'Rekapitulace stavby'!AN16)</f>
        <v/>
      </c>
      <c r="L20" s="41"/>
    </row>
    <row r="21" s="1" customFormat="1" ht="18" customHeight="1">
      <c r="B21" s="41"/>
      <c r="E21" s="15" t="str">
        <f>IF('Rekapitulace stavby'!E17="","",'Rekapitulace stavby'!E17)</f>
        <v xml:space="preserve"> </v>
      </c>
      <c r="I21" s="131" t="s">
        <v>26</v>
      </c>
      <c r="J21" s="15" t="str">
        <f>IF('Rekapitulace stavby'!AN17="","",'Rekapitulace stavby'!AN17)</f>
        <v/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31</v>
      </c>
      <c r="I23" s="131" t="s">
        <v>25</v>
      </c>
      <c r="J23" s="15" t="str">
        <f>IF('Rekapitulace stavby'!AN19="","",'Rekapitulace stavby'!AN19)</f>
        <v/>
      </c>
      <c r="L23" s="41"/>
    </row>
    <row r="24" s="1" customFormat="1" ht="18" customHeight="1">
      <c r="B24" s="41"/>
      <c r="E24" s="15" t="str">
        <f>IF('Rekapitulace stavby'!E20="","",'Rekapitulace stavby'!E20)</f>
        <v xml:space="preserve"> </v>
      </c>
      <c r="I24" s="131" t="s">
        <v>26</v>
      </c>
      <c r="J24" s="15" t="str">
        <f>IF('Rekapitulace stavby'!AN20="","",'Rekapitulace stavby'!AN20)</f>
        <v/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32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33</v>
      </c>
      <c r="I30" s="129"/>
      <c r="J30" s="138">
        <f>ROUND(J84,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35</v>
      </c>
      <c r="I32" s="140" t="s">
        <v>34</v>
      </c>
      <c r="J32" s="139" t="s">
        <v>36</v>
      </c>
      <c r="L32" s="41"/>
    </row>
    <row r="33" s="1" customFormat="1" ht="14.4" customHeight="1">
      <c r="B33" s="41"/>
      <c r="D33" s="127" t="s">
        <v>37</v>
      </c>
      <c r="E33" s="127" t="s">
        <v>38</v>
      </c>
      <c r="F33" s="141">
        <f>ROUND((SUM(BE84:BE99)),  2)</f>
        <v>0</v>
      </c>
      <c r="I33" s="142">
        <v>0.20999999999999999</v>
      </c>
      <c r="J33" s="141">
        <f>ROUND(((SUM(BE84:BE99))*I33),  2)</f>
        <v>0</v>
      </c>
      <c r="L33" s="41"/>
    </row>
    <row r="34" s="1" customFormat="1" ht="14.4" customHeight="1">
      <c r="B34" s="41"/>
      <c r="E34" s="127" t="s">
        <v>39</v>
      </c>
      <c r="F34" s="141">
        <f>ROUND((SUM(BF84:BF99)),  2)</f>
        <v>0</v>
      </c>
      <c r="I34" s="142">
        <v>0.14999999999999999</v>
      </c>
      <c r="J34" s="141">
        <f>ROUND(((SUM(BF84:BF99))*I34),  2)</f>
        <v>0</v>
      </c>
      <c r="L34" s="41"/>
    </row>
    <row r="35" hidden="1" s="1" customFormat="1" ht="14.4" customHeight="1">
      <c r="B35" s="41"/>
      <c r="E35" s="127" t="s">
        <v>40</v>
      </c>
      <c r="F35" s="141">
        <f>ROUND((SUM(BG84:BG99)),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41</v>
      </c>
      <c r="F36" s="141">
        <f>ROUND((SUM(BH84:BH99)),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42</v>
      </c>
      <c r="F37" s="141">
        <f>ROUND((SUM(BI84:BI99)),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43</v>
      </c>
      <c r="E39" s="145"/>
      <c r="F39" s="145"/>
      <c r="G39" s="146" t="s">
        <v>44</v>
      </c>
      <c r="H39" s="147" t="s">
        <v>45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108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Smidary - rekonstrukce Sokolovny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106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1.9. - SO09 Zakrytí podlahy v sále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20</v>
      </c>
      <c r="D52" s="37"/>
      <c r="E52" s="37"/>
      <c r="F52" s="25" t="str">
        <f>F12</f>
        <v xml:space="preserve"> </v>
      </c>
      <c r="G52" s="37"/>
      <c r="H52" s="37"/>
      <c r="I52" s="131" t="s">
        <v>22</v>
      </c>
      <c r="J52" s="65" t="str">
        <f>IF(J12="","",J12)</f>
        <v>11. 3. 2019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24</v>
      </c>
      <c r="D54" s="37"/>
      <c r="E54" s="37"/>
      <c r="F54" s="25" t="str">
        <f>E15</f>
        <v xml:space="preserve"> </v>
      </c>
      <c r="G54" s="37"/>
      <c r="H54" s="37"/>
      <c r="I54" s="131" t="s">
        <v>29</v>
      </c>
      <c r="J54" s="34" t="str">
        <f>E21</f>
        <v xml:space="preserve"> </v>
      </c>
      <c r="K54" s="37"/>
      <c r="L54" s="41"/>
    </row>
    <row r="55" s="1" customFormat="1" ht="13.65" customHeight="1">
      <c r="B55" s="36"/>
      <c r="C55" s="30" t="s">
        <v>27</v>
      </c>
      <c r="D55" s="37"/>
      <c r="E55" s="37"/>
      <c r="F55" s="25" t="str">
        <f>IF(E18="","",E18)</f>
        <v>Vyplň údaj</v>
      </c>
      <c r="G55" s="37"/>
      <c r="H55" s="37"/>
      <c r="I55" s="131" t="s">
        <v>31</v>
      </c>
      <c r="J55" s="34" t="str">
        <f>E24</f>
        <v xml:space="preserve"> 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109</v>
      </c>
      <c r="D57" s="159"/>
      <c r="E57" s="159"/>
      <c r="F57" s="159"/>
      <c r="G57" s="159"/>
      <c r="H57" s="159"/>
      <c r="I57" s="160"/>
      <c r="J57" s="161" t="s">
        <v>110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111</v>
      </c>
      <c r="D59" s="37"/>
      <c r="E59" s="37"/>
      <c r="F59" s="37"/>
      <c r="G59" s="37"/>
      <c r="H59" s="37"/>
      <c r="I59" s="129"/>
      <c r="J59" s="96">
        <f>J84</f>
        <v>0</v>
      </c>
      <c r="K59" s="37"/>
      <c r="L59" s="41"/>
      <c r="AU59" s="15" t="s">
        <v>112</v>
      </c>
    </row>
    <row r="60" s="7" customFormat="1" ht="24.96" customHeight="1">
      <c r="B60" s="163"/>
      <c r="C60" s="164"/>
      <c r="D60" s="165" t="s">
        <v>113</v>
      </c>
      <c r="E60" s="166"/>
      <c r="F60" s="166"/>
      <c r="G60" s="166"/>
      <c r="H60" s="166"/>
      <c r="I60" s="167"/>
      <c r="J60" s="168">
        <f>J85</f>
        <v>0</v>
      </c>
      <c r="K60" s="164"/>
      <c r="L60" s="169"/>
    </row>
    <row r="61" s="8" customFormat="1" ht="19.92" customHeight="1">
      <c r="B61" s="170"/>
      <c r="C61" s="171"/>
      <c r="D61" s="172" t="s">
        <v>114</v>
      </c>
      <c r="E61" s="173"/>
      <c r="F61" s="173"/>
      <c r="G61" s="173"/>
      <c r="H61" s="173"/>
      <c r="I61" s="174"/>
      <c r="J61" s="175">
        <f>J86</f>
        <v>0</v>
      </c>
      <c r="K61" s="171"/>
      <c r="L61" s="176"/>
    </row>
    <row r="62" s="7" customFormat="1" ht="24.96" customHeight="1">
      <c r="B62" s="163"/>
      <c r="C62" s="164"/>
      <c r="D62" s="165" t="s">
        <v>147</v>
      </c>
      <c r="E62" s="166"/>
      <c r="F62" s="166"/>
      <c r="G62" s="166"/>
      <c r="H62" s="166"/>
      <c r="I62" s="167"/>
      <c r="J62" s="168">
        <f>J88</f>
        <v>0</v>
      </c>
      <c r="K62" s="164"/>
      <c r="L62" s="169"/>
    </row>
    <row r="63" s="8" customFormat="1" ht="19.92" customHeight="1">
      <c r="B63" s="170"/>
      <c r="C63" s="171"/>
      <c r="D63" s="172" t="s">
        <v>426</v>
      </c>
      <c r="E63" s="173"/>
      <c r="F63" s="173"/>
      <c r="G63" s="173"/>
      <c r="H63" s="173"/>
      <c r="I63" s="174"/>
      <c r="J63" s="175">
        <f>J89</f>
        <v>0</v>
      </c>
      <c r="K63" s="171"/>
      <c r="L63" s="176"/>
    </row>
    <row r="64" s="8" customFormat="1" ht="19.92" customHeight="1">
      <c r="B64" s="170"/>
      <c r="C64" s="171"/>
      <c r="D64" s="172" t="s">
        <v>148</v>
      </c>
      <c r="E64" s="173"/>
      <c r="F64" s="173"/>
      <c r="G64" s="173"/>
      <c r="H64" s="173"/>
      <c r="I64" s="174"/>
      <c r="J64" s="175">
        <f>J94</f>
        <v>0</v>
      </c>
      <c r="K64" s="171"/>
      <c r="L64" s="176"/>
    </row>
    <row r="65" s="1" customFormat="1" ht="21.84" customHeight="1">
      <c r="B65" s="36"/>
      <c r="C65" s="37"/>
      <c r="D65" s="37"/>
      <c r="E65" s="37"/>
      <c r="F65" s="37"/>
      <c r="G65" s="37"/>
      <c r="H65" s="37"/>
      <c r="I65" s="129"/>
      <c r="J65" s="37"/>
      <c r="K65" s="37"/>
      <c r="L65" s="41"/>
    </row>
    <row r="66" s="1" customFormat="1" ht="6.96" customHeight="1">
      <c r="B66" s="55"/>
      <c r="C66" s="56"/>
      <c r="D66" s="56"/>
      <c r="E66" s="56"/>
      <c r="F66" s="56"/>
      <c r="G66" s="56"/>
      <c r="H66" s="56"/>
      <c r="I66" s="153"/>
      <c r="J66" s="56"/>
      <c r="K66" s="56"/>
      <c r="L66" s="41"/>
    </row>
    <row r="70" s="1" customFormat="1" ht="6.96" customHeight="1">
      <c r="B70" s="57"/>
      <c r="C70" s="58"/>
      <c r="D70" s="58"/>
      <c r="E70" s="58"/>
      <c r="F70" s="58"/>
      <c r="G70" s="58"/>
      <c r="H70" s="58"/>
      <c r="I70" s="156"/>
      <c r="J70" s="58"/>
      <c r="K70" s="58"/>
      <c r="L70" s="41"/>
    </row>
    <row r="71" s="1" customFormat="1" ht="24.96" customHeight="1">
      <c r="B71" s="36"/>
      <c r="C71" s="21" t="s">
        <v>115</v>
      </c>
      <c r="D71" s="37"/>
      <c r="E71" s="37"/>
      <c r="F71" s="37"/>
      <c r="G71" s="37"/>
      <c r="H71" s="37"/>
      <c r="I71" s="129"/>
      <c r="J71" s="37"/>
      <c r="K71" s="37"/>
      <c r="L71" s="41"/>
    </row>
    <row r="72" s="1" customFormat="1" ht="6.96" customHeight="1">
      <c r="B72" s="36"/>
      <c r="C72" s="37"/>
      <c r="D72" s="37"/>
      <c r="E72" s="37"/>
      <c r="F72" s="37"/>
      <c r="G72" s="37"/>
      <c r="H72" s="37"/>
      <c r="I72" s="129"/>
      <c r="J72" s="37"/>
      <c r="K72" s="37"/>
      <c r="L72" s="41"/>
    </row>
    <row r="73" s="1" customFormat="1" ht="12" customHeight="1">
      <c r="B73" s="36"/>
      <c r="C73" s="30" t="s">
        <v>16</v>
      </c>
      <c r="D73" s="37"/>
      <c r="E73" s="37"/>
      <c r="F73" s="37"/>
      <c r="G73" s="37"/>
      <c r="H73" s="37"/>
      <c r="I73" s="129"/>
      <c r="J73" s="37"/>
      <c r="K73" s="37"/>
      <c r="L73" s="41"/>
    </row>
    <row r="74" s="1" customFormat="1" ht="16.5" customHeight="1">
      <c r="B74" s="36"/>
      <c r="C74" s="37"/>
      <c r="D74" s="37"/>
      <c r="E74" s="157" t="str">
        <f>E7</f>
        <v>Smidary - rekonstrukce Sokolovny</v>
      </c>
      <c r="F74" s="30"/>
      <c r="G74" s="30"/>
      <c r="H74" s="30"/>
      <c r="I74" s="129"/>
      <c r="J74" s="37"/>
      <c r="K74" s="37"/>
      <c r="L74" s="41"/>
    </row>
    <row r="75" s="1" customFormat="1" ht="12" customHeight="1">
      <c r="B75" s="36"/>
      <c r="C75" s="30" t="s">
        <v>106</v>
      </c>
      <c r="D75" s="37"/>
      <c r="E75" s="37"/>
      <c r="F75" s="37"/>
      <c r="G75" s="37"/>
      <c r="H75" s="37"/>
      <c r="I75" s="129"/>
      <c r="J75" s="37"/>
      <c r="K75" s="37"/>
      <c r="L75" s="41"/>
    </row>
    <row r="76" s="1" customFormat="1" ht="16.5" customHeight="1">
      <c r="B76" s="36"/>
      <c r="C76" s="37"/>
      <c r="D76" s="37"/>
      <c r="E76" s="62" t="str">
        <f>E9</f>
        <v>1.9. - SO09 Zakrytí podlahy v sále</v>
      </c>
      <c r="F76" s="37"/>
      <c r="G76" s="37"/>
      <c r="H76" s="37"/>
      <c r="I76" s="129"/>
      <c r="J76" s="37"/>
      <c r="K76" s="37"/>
      <c r="L76" s="41"/>
    </row>
    <row r="77" s="1" customFormat="1" ht="6.96" customHeight="1">
      <c r="B77" s="36"/>
      <c r="C77" s="37"/>
      <c r="D77" s="37"/>
      <c r="E77" s="37"/>
      <c r="F77" s="37"/>
      <c r="G77" s="37"/>
      <c r="H77" s="37"/>
      <c r="I77" s="129"/>
      <c r="J77" s="37"/>
      <c r="K77" s="37"/>
      <c r="L77" s="41"/>
    </row>
    <row r="78" s="1" customFormat="1" ht="12" customHeight="1">
      <c r="B78" s="36"/>
      <c r="C78" s="30" t="s">
        <v>20</v>
      </c>
      <c r="D78" s="37"/>
      <c r="E78" s="37"/>
      <c r="F78" s="25" t="str">
        <f>F12</f>
        <v xml:space="preserve"> </v>
      </c>
      <c r="G78" s="37"/>
      <c r="H78" s="37"/>
      <c r="I78" s="131" t="s">
        <v>22</v>
      </c>
      <c r="J78" s="65" t="str">
        <f>IF(J12="","",J12)</f>
        <v>11. 3. 2019</v>
      </c>
      <c r="K78" s="37"/>
      <c r="L78" s="41"/>
    </row>
    <row r="79" s="1" customFormat="1" ht="6.96" customHeight="1">
      <c r="B79" s="36"/>
      <c r="C79" s="37"/>
      <c r="D79" s="37"/>
      <c r="E79" s="37"/>
      <c r="F79" s="37"/>
      <c r="G79" s="37"/>
      <c r="H79" s="37"/>
      <c r="I79" s="129"/>
      <c r="J79" s="37"/>
      <c r="K79" s="37"/>
      <c r="L79" s="41"/>
    </row>
    <row r="80" s="1" customFormat="1" ht="13.65" customHeight="1">
      <c r="B80" s="36"/>
      <c r="C80" s="30" t="s">
        <v>24</v>
      </c>
      <c r="D80" s="37"/>
      <c r="E80" s="37"/>
      <c r="F80" s="25" t="str">
        <f>E15</f>
        <v xml:space="preserve"> </v>
      </c>
      <c r="G80" s="37"/>
      <c r="H80" s="37"/>
      <c r="I80" s="131" t="s">
        <v>29</v>
      </c>
      <c r="J80" s="34" t="str">
        <f>E21</f>
        <v xml:space="preserve"> </v>
      </c>
      <c r="K80" s="37"/>
      <c r="L80" s="41"/>
    </row>
    <row r="81" s="1" customFormat="1" ht="13.65" customHeight="1">
      <c r="B81" s="36"/>
      <c r="C81" s="30" t="s">
        <v>27</v>
      </c>
      <c r="D81" s="37"/>
      <c r="E81" s="37"/>
      <c r="F81" s="25" t="str">
        <f>IF(E18="","",E18)</f>
        <v>Vyplň údaj</v>
      </c>
      <c r="G81" s="37"/>
      <c r="H81" s="37"/>
      <c r="I81" s="131" t="s">
        <v>31</v>
      </c>
      <c r="J81" s="34" t="str">
        <f>E24</f>
        <v xml:space="preserve"> </v>
      </c>
      <c r="K81" s="37"/>
      <c r="L81" s="41"/>
    </row>
    <row r="82" s="1" customFormat="1" ht="10.32" customHeight="1">
      <c r="B82" s="36"/>
      <c r="C82" s="37"/>
      <c r="D82" s="37"/>
      <c r="E82" s="37"/>
      <c r="F82" s="37"/>
      <c r="G82" s="37"/>
      <c r="H82" s="37"/>
      <c r="I82" s="129"/>
      <c r="J82" s="37"/>
      <c r="K82" s="37"/>
      <c r="L82" s="41"/>
    </row>
    <row r="83" s="9" customFormat="1" ht="29.28" customHeight="1">
      <c r="B83" s="177"/>
      <c r="C83" s="178" t="s">
        <v>116</v>
      </c>
      <c r="D83" s="179" t="s">
        <v>52</v>
      </c>
      <c r="E83" s="179" t="s">
        <v>48</v>
      </c>
      <c r="F83" s="179" t="s">
        <v>49</v>
      </c>
      <c r="G83" s="179" t="s">
        <v>117</v>
      </c>
      <c r="H83" s="179" t="s">
        <v>118</v>
      </c>
      <c r="I83" s="180" t="s">
        <v>119</v>
      </c>
      <c r="J83" s="181" t="s">
        <v>110</v>
      </c>
      <c r="K83" s="182" t="s">
        <v>120</v>
      </c>
      <c r="L83" s="183"/>
      <c r="M83" s="86" t="s">
        <v>1</v>
      </c>
      <c r="N83" s="87" t="s">
        <v>37</v>
      </c>
      <c r="O83" s="87" t="s">
        <v>121</v>
      </c>
      <c r="P83" s="87" t="s">
        <v>122</v>
      </c>
      <c r="Q83" s="87" t="s">
        <v>123</v>
      </c>
      <c r="R83" s="87" t="s">
        <v>124</v>
      </c>
      <c r="S83" s="87" t="s">
        <v>125</v>
      </c>
      <c r="T83" s="88" t="s">
        <v>126</v>
      </c>
    </row>
    <row r="84" s="1" customFormat="1" ht="22.8" customHeight="1">
      <c r="B84" s="36"/>
      <c r="C84" s="93" t="s">
        <v>127</v>
      </c>
      <c r="D84" s="37"/>
      <c r="E84" s="37"/>
      <c r="F84" s="37"/>
      <c r="G84" s="37"/>
      <c r="H84" s="37"/>
      <c r="I84" s="129"/>
      <c r="J84" s="184">
        <f>BK84</f>
        <v>0</v>
      </c>
      <c r="K84" s="37"/>
      <c r="L84" s="41"/>
      <c r="M84" s="89"/>
      <c r="N84" s="90"/>
      <c r="O84" s="90"/>
      <c r="P84" s="185">
        <f>P85+P88</f>
        <v>0</v>
      </c>
      <c r="Q84" s="90"/>
      <c r="R84" s="185">
        <f>R85+R88</f>
        <v>3.2648690000000005</v>
      </c>
      <c r="S84" s="90"/>
      <c r="T84" s="186">
        <f>T85+T88</f>
        <v>0</v>
      </c>
      <c r="AT84" s="15" t="s">
        <v>66</v>
      </c>
      <c r="AU84" s="15" t="s">
        <v>112</v>
      </c>
      <c r="BK84" s="187">
        <f>BK85+BK88</f>
        <v>0</v>
      </c>
    </row>
    <row r="85" s="10" customFormat="1" ht="25.92" customHeight="1">
      <c r="B85" s="188"/>
      <c r="C85" s="189"/>
      <c r="D85" s="190" t="s">
        <v>66</v>
      </c>
      <c r="E85" s="191" t="s">
        <v>128</v>
      </c>
      <c r="F85" s="191" t="s">
        <v>129</v>
      </c>
      <c r="G85" s="189"/>
      <c r="H85" s="189"/>
      <c r="I85" s="192"/>
      <c r="J85" s="193">
        <f>BK85</f>
        <v>0</v>
      </c>
      <c r="K85" s="189"/>
      <c r="L85" s="194"/>
      <c r="M85" s="195"/>
      <c r="N85" s="196"/>
      <c r="O85" s="196"/>
      <c r="P85" s="197">
        <f>P86</f>
        <v>0</v>
      </c>
      <c r="Q85" s="196"/>
      <c r="R85" s="197">
        <f>R86</f>
        <v>0.1457</v>
      </c>
      <c r="S85" s="196"/>
      <c r="T85" s="198">
        <f>T86</f>
        <v>0</v>
      </c>
      <c r="AR85" s="199" t="s">
        <v>75</v>
      </c>
      <c r="AT85" s="200" t="s">
        <v>66</v>
      </c>
      <c r="AU85" s="200" t="s">
        <v>67</v>
      </c>
      <c r="AY85" s="199" t="s">
        <v>130</v>
      </c>
      <c r="BK85" s="201">
        <f>BK86</f>
        <v>0</v>
      </c>
    </row>
    <row r="86" s="10" customFormat="1" ht="22.8" customHeight="1">
      <c r="B86" s="188"/>
      <c r="C86" s="189"/>
      <c r="D86" s="190" t="s">
        <v>66</v>
      </c>
      <c r="E86" s="202" t="s">
        <v>131</v>
      </c>
      <c r="F86" s="202" t="s">
        <v>132</v>
      </c>
      <c r="G86" s="189"/>
      <c r="H86" s="189"/>
      <c r="I86" s="192"/>
      <c r="J86" s="203">
        <f>BK86</f>
        <v>0</v>
      </c>
      <c r="K86" s="189"/>
      <c r="L86" s="194"/>
      <c r="M86" s="195"/>
      <c r="N86" s="196"/>
      <c r="O86" s="196"/>
      <c r="P86" s="197">
        <f>P87</f>
        <v>0</v>
      </c>
      <c r="Q86" s="196"/>
      <c r="R86" s="197">
        <f>R87</f>
        <v>0.1457</v>
      </c>
      <c r="S86" s="196"/>
      <c r="T86" s="198">
        <f>T87</f>
        <v>0</v>
      </c>
      <c r="AR86" s="199" t="s">
        <v>75</v>
      </c>
      <c r="AT86" s="200" t="s">
        <v>66</v>
      </c>
      <c r="AU86" s="200" t="s">
        <v>75</v>
      </c>
      <c r="AY86" s="199" t="s">
        <v>130</v>
      </c>
      <c r="BK86" s="201">
        <f>BK87</f>
        <v>0</v>
      </c>
    </row>
    <row r="87" s="1" customFormat="1" ht="16.5" customHeight="1">
      <c r="B87" s="36"/>
      <c r="C87" s="204" t="s">
        <v>75</v>
      </c>
      <c r="D87" s="204" t="s">
        <v>133</v>
      </c>
      <c r="E87" s="205" t="s">
        <v>1776</v>
      </c>
      <c r="F87" s="206" t="s">
        <v>1777</v>
      </c>
      <c r="G87" s="207" t="s">
        <v>136</v>
      </c>
      <c r="H87" s="208">
        <v>310</v>
      </c>
      <c r="I87" s="209"/>
      <c r="J87" s="210">
        <f>ROUND(I87*H87,2)</f>
        <v>0</v>
      </c>
      <c r="K87" s="206" t="s">
        <v>157</v>
      </c>
      <c r="L87" s="41"/>
      <c r="M87" s="211" t="s">
        <v>1</v>
      </c>
      <c r="N87" s="212" t="s">
        <v>38</v>
      </c>
      <c r="O87" s="77"/>
      <c r="P87" s="213">
        <f>O87*H87</f>
        <v>0</v>
      </c>
      <c r="Q87" s="213">
        <v>0.00046999999999999999</v>
      </c>
      <c r="R87" s="213">
        <f>Q87*H87</f>
        <v>0.1457</v>
      </c>
      <c r="S87" s="213">
        <v>0</v>
      </c>
      <c r="T87" s="214">
        <f>S87*H87</f>
        <v>0</v>
      </c>
      <c r="AR87" s="15" t="s">
        <v>137</v>
      </c>
      <c r="AT87" s="15" t="s">
        <v>133</v>
      </c>
      <c r="AU87" s="15" t="s">
        <v>77</v>
      </c>
      <c r="AY87" s="15" t="s">
        <v>130</v>
      </c>
      <c r="BE87" s="215">
        <f>IF(N87="základní",J87,0)</f>
        <v>0</v>
      </c>
      <c r="BF87" s="215">
        <f>IF(N87="snížená",J87,0)</f>
        <v>0</v>
      </c>
      <c r="BG87" s="215">
        <f>IF(N87="zákl. přenesená",J87,0)</f>
        <v>0</v>
      </c>
      <c r="BH87" s="215">
        <f>IF(N87="sníž. přenesená",J87,0)</f>
        <v>0</v>
      </c>
      <c r="BI87" s="215">
        <f>IF(N87="nulová",J87,0)</f>
        <v>0</v>
      </c>
      <c r="BJ87" s="15" t="s">
        <v>75</v>
      </c>
      <c r="BK87" s="215">
        <f>ROUND(I87*H87,2)</f>
        <v>0</v>
      </c>
      <c r="BL87" s="15" t="s">
        <v>137</v>
      </c>
      <c r="BM87" s="15" t="s">
        <v>1778</v>
      </c>
    </row>
    <row r="88" s="10" customFormat="1" ht="25.92" customHeight="1">
      <c r="B88" s="188"/>
      <c r="C88" s="189"/>
      <c r="D88" s="190" t="s">
        <v>66</v>
      </c>
      <c r="E88" s="191" t="s">
        <v>221</v>
      </c>
      <c r="F88" s="191" t="s">
        <v>222</v>
      </c>
      <c r="G88" s="189"/>
      <c r="H88" s="189"/>
      <c r="I88" s="192"/>
      <c r="J88" s="193">
        <f>BK88</f>
        <v>0</v>
      </c>
      <c r="K88" s="189"/>
      <c r="L88" s="194"/>
      <c r="M88" s="195"/>
      <c r="N88" s="196"/>
      <c r="O88" s="196"/>
      <c r="P88" s="197">
        <f>P89+P94</f>
        <v>0</v>
      </c>
      <c r="Q88" s="196"/>
      <c r="R88" s="197">
        <f>R89+R94</f>
        <v>3.1191690000000003</v>
      </c>
      <c r="S88" s="196"/>
      <c r="T88" s="198">
        <f>T89+T94</f>
        <v>0</v>
      </c>
      <c r="AR88" s="199" t="s">
        <v>77</v>
      </c>
      <c r="AT88" s="200" t="s">
        <v>66</v>
      </c>
      <c r="AU88" s="200" t="s">
        <v>67</v>
      </c>
      <c r="AY88" s="199" t="s">
        <v>130</v>
      </c>
      <c r="BK88" s="201">
        <f>BK89+BK94</f>
        <v>0</v>
      </c>
    </row>
    <row r="89" s="10" customFormat="1" ht="22.8" customHeight="1">
      <c r="B89" s="188"/>
      <c r="C89" s="189"/>
      <c r="D89" s="190" t="s">
        <v>66</v>
      </c>
      <c r="E89" s="202" t="s">
        <v>478</v>
      </c>
      <c r="F89" s="202" t="s">
        <v>479</v>
      </c>
      <c r="G89" s="189"/>
      <c r="H89" s="189"/>
      <c r="I89" s="192"/>
      <c r="J89" s="203">
        <f>BK89</f>
        <v>0</v>
      </c>
      <c r="K89" s="189"/>
      <c r="L89" s="194"/>
      <c r="M89" s="195"/>
      <c r="N89" s="196"/>
      <c r="O89" s="196"/>
      <c r="P89" s="197">
        <f>SUM(P90:P93)</f>
        <v>0</v>
      </c>
      <c r="Q89" s="196"/>
      <c r="R89" s="197">
        <f>SUM(R90:R93)</f>
        <v>0.073005000000000014</v>
      </c>
      <c r="S89" s="196"/>
      <c r="T89" s="198">
        <f>SUM(T90:T93)</f>
        <v>0</v>
      </c>
      <c r="AR89" s="199" t="s">
        <v>77</v>
      </c>
      <c r="AT89" s="200" t="s">
        <v>66</v>
      </c>
      <c r="AU89" s="200" t="s">
        <v>75</v>
      </c>
      <c r="AY89" s="199" t="s">
        <v>130</v>
      </c>
      <c r="BK89" s="201">
        <f>SUM(BK90:BK93)</f>
        <v>0</v>
      </c>
    </row>
    <row r="90" s="1" customFormat="1" ht="16.5" customHeight="1">
      <c r="B90" s="36"/>
      <c r="C90" s="204" t="s">
        <v>77</v>
      </c>
      <c r="D90" s="204" t="s">
        <v>133</v>
      </c>
      <c r="E90" s="205" t="s">
        <v>1779</v>
      </c>
      <c r="F90" s="206" t="s">
        <v>1780</v>
      </c>
      <c r="G90" s="207" t="s">
        <v>136</v>
      </c>
      <c r="H90" s="208">
        <v>310</v>
      </c>
      <c r="I90" s="209"/>
      <c r="J90" s="210">
        <f>ROUND(I90*H90,2)</f>
        <v>0</v>
      </c>
      <c r="K90" s="206" t="s">
        <v>181</v>
      </c>
      <c r="L90" s="41"/>
      <c r="M90" s="211" t="s">
        <v>1</v>
      </c>
      <c r="N90" s="212" t="s">
        <v>38</v>
      </c>
      <c r="O90" s="77"/>
      <c r="P90" s="213">
        <f>O90*H90</f>
        <v>0</v>
      </c>
      <c r="Q90" s="213">
        <v>4.0000000000000003E-05</v>
      </c>
      <c r="R90" s="213">
        <f>Q90*H90</f>
        <v>0.012400000000000001</v>
      </c>
      <c r="S90" s="213">
        <v>0</v>
      </c>
      <c r="T90" s="214">
        <f>S90*H90</f>
        <v>0</v>
      </c>
      <c r="AR90" s="15" t="s">
        <v>228</v>
      </c>
      <c r="AT90" s="15" t="s">
        <v>133</v>
      </c>
      <c r="AU90" s="15" t="s">
        <v>77</v>
      </c>
      <c r="AY90" s="15" t="s">
        <v>130</v>
      </c>
      <c r="BE90" s="215">
        <f>IF(N90="základní",J90,0)</f>
        <v>0</v>
      </c>
      <c r="BF90" s="215">
        <f>IF(N90="snížená",J90,0)</f>
        <v>0</v>
      </c>
      <c r="BG90" s="215">
        <f>IF(N90="zákl. přenesená",J90,0)</f>
        <v>0</v>
      </c>
      <c r="BH90" s="215">
        <f>IF(N90="sníž. přenesená",J90,0)</f>
        <v>0</v>
      </c>
      <c r="BI90" s="215">
        <f>IF(N90="nulová",J90,0)</f>
        <v>0</v>
      </c>
      <c r="BJ90" s="15" t="s">
        <v>75</v>
      </c>
      <c r="BK90" s="215">
        <f>ROUND(I90*H90,2)</f>
        <v>0</v>
      </c>
      <c r="BL90" s="15" t="s">
        <v>228</v>
      </c>
      <c r="BM90" s="15" t="s">
        <v>1781</v>
      </c>
    </row>
    <row r="91" s="1" customFormat="1" ht="16.5" customHeight="1">
      <c r="B91" s="36"/>
      <c r="C91" s="252" t="s">
        <v>152</v>
      </c>
      <c r="D91" s="252" t="s">
        <v>240</v>
      </c>
      <c r="E91" s="253" t="s">
        <v>1782</v>
      </c>
      <c r="F91" s="254" t="s">
        <v>1783</v>
      </c>
      <c r="G91" s="255" t="s">
        <v>136</v>
      </c>
      <c r="H91" s="256">
        <v>356.5</v>
      </c>
      <c r="I91" s="257"/>
      <c r="J91" s="258">
        <f>ROUND(I91*H91,2)</f>
        <v>0</v>
      </c>
      <c r="K91" s="254" t="s">
        <v>181</v>
      </c>
      <c r="L91" s="259"/>
      <c r="M91" s="260" t="s">
        <v>1</v>
      </c>
      <c r="N91" s="261" t="s">
        <v>38</v>
      </c>
      <c r="O91" s="77"/>
      <c r="P91" s="213">
        <f>O91*H91</f>
        <v>0</v>
      </c>
      <c r="Q91" s="213">
        <v>0.00017000000000000001</v>
      </c>
      <c r="R91" s="213">
        <f>Q91*H91</f>
        <v>0.060605000000000006</v>
      </c>
      <c r="S91" s="213">
        <v>0</v>
      </c>
      <c r="T91" s="214">
        <f>S91*H91</f>
        <v>0</v>
      </c>
      <c r="AR91" s="15" t="s">
        <v>243</v>
      </c>
      <c r="AT91" s="15" t="s">
        <v>240</v>
      </c>
      <c r="AU91" s="15" t="s">
        <v>77</v>
      </c>
      <c r="AY91" s="15" t="s">
        <v>130</v>
      </c>
      <c r="BE91" s="215">
        <f>IF(N91="základní",J91,0)</f>
        <v>0</v>
      </c>
      <c r="BF91" s="215">
        <f>IF(N91="snížená",J91,0)</f>
        <v>0</v>
      </c>
      <c r="BG91" s="215">
        <f>IF(N91="zákl. přenesená",J91,0)</f>
        <v>0</v>
      </c>
      <c r="BH91" s="215">
        <f>IF(N91="sníž. přenesená",J91,0)</f>
        <v>0</v>
      </c>
      <c r="BI91" s="215">
        <f>IF(N91="nulová",J91,0)</f>
        <v>0</v>
      </c>
      <c r="BJ91" s="15" t="s">
        <v>75</v>
      </c>
      <c r="BK91" s="215">
        <f>ROUND(I91*H91,2)</f>
        <v>0</v>
      </c>
      <c r="BL91" s="15" t="s">
        <v>228</v>
      </c>
      <c r="BM91" s="15" t="s">
        <v>1784</v>
      </c>
    </row>
    <row r="92" s="11" customFormat="1">
      <c r="B92" s="216"/>
      <c r="C92" s="217"/>
      <c r="D92" s="218" t="s">
        <v>139</v>
      </c>
      <c r="E92" s="217"/>
      <c r="F92" s="220" t="s">
        <v>1785</v>
      </c>
      <c r="G92" s="217"/>
      <c r="H92" s="221">
        <v>356.5</v>
      </c>
      <c r="I92" s="222"/>
      <c r="J92" s="217"/>
      <c r="K92" s="217"/>
      <c r="L92" s="223"/>
      <c r="M92" s="224"/>
      <c r="N92" s="225"/>
      <c r="O92" s="225"/>
      <c r="P92" s="225"/>
      <c r="Q92" s="225"/>
      <c r="R92" s="225"/>
      <c r="S92" s="225"/>
      <c r="T92" s="226"/>
      <c r="AT92" s="227" t="s">
        <v>139</v>
      </c>
      <c r="AU92" s="227" t="s">
        <v>77</v>
      </c>
      <c r="AV92" s="11" t="s">
        <v>77</v>
      </c>
      <c r="AW92" s="11" t="s">
        <v>4</v>
      </c>
      <c r="AX92" s="11" t="s">
        <v>75</v>
      </c>
      <c r="AY92" s="227" t="s">
        <v>130</v>
      </c>
    </row>
    <row r="93" s="1" customFormat="1" ht="16.5" customHeight="1">
      <c r="B93" s="36"/>
      <c r="C93" s="204" t="s">
        <v>137</v>
      </c>
      <c r="D93" s="204" t="s">
        <v>133</v>
      </c>
      <c r="E93" s="205" t="s">
        <v>1786</v>
      </c>
      <c r="F93" s="206" t="s">
        <v>1787</v>
      </c>
      <c r="G93" s="207" t="s">
        <v>373</v>
      </c>
      <c r="H93" s="262"/>
      <c r="I93" s="209"/>
      <c r="J93" s="210">
        <f>ROUND(I93*H93,2)</f>
        <v>0</v>
      </c>
      <c r="K93" s="206" t="s">
        <v>181</v>
      </c>
      <c r="L93" s="41"/>
      <c r="M93" s="211" t="s">
        <v>1</v>
      </c>
      <c r="N93" s="212" t="s">
        <v>38</v>
      </c>
      <c r="O93" s="77"/>
      <c r="P93" s="213">
        <f>O93*H93</f>
        <v>0</v>
      </c>
      <c r="Q93" s="213">
        <v>0</v>
      </c>
      <c r="R93" s="213">
        <f>Q93*H93</f>
        <v>0</v>
      </c>
      <c r="S93" s="213">
        <v>0</v>
      </c>
      <c r="T93" s="214">
        <f>S93*H93</f>
        <v>0</v>
      </c>
      <c r="AR93" s="15" t="s">
        <v>228</v>
      </c>
      <c r="AT93" s="15" t="s">
        <v>133</v>
      </c>
      <c r="AU93" s="15" t="s">
        <v>77</v>
      </c>
      <c r="AY93" s="15" t="s">
        <v>130</v>
      </c>
      <c r="BE93" s="215">
        <f>IF(N93="základní",J93,0)</f>
        <v>0</v>
      </c>
      <c r="BF93" s="215">
        <f>IF(N93="snížená",J93,0)</f>
        <v>0</v>
      </c>
      <c r="BG93" s="215">
        <f>IF(N93="zákl. přenesená",J93,0)</f>
        <v>0</v>
      </c>
      <c r="BH93" s="215">
        <f>IF(N93="sníž. přenesená",J93,0)</f>
        <v>0</v>
      </c>
      <c r="BI93" s="215">
        <f>IF(N93="nulová",J93,0)</f>
        <v>0</v>
      </c>
      <c r="BJ93" s="15" t="s">
        <v>75</v>
      </c>
      <c r="BK93" s="215">
        <f>ROUND(I93*H93,2)</f>
        <v>0</v>
      </c>
      <c r="BL93" s="15" t="s">
        <v>228</v>
      </c>
      <c r="BM93" s="15" t="s">
        <v>1788</v>
      </c>
    </row>
    <row r="94" s="10" customFormat="1" ht="22.8" customHeight="1">
      <c r="B94" s="188"/>
      <c r="C94" s="189"/>
      <c r="D94" s="190" t="s">
        <v>66</v>
      </c>
      <c r="E94" s="202" t="s">
        <v>223</v>
      </c>
      <c r="F94" s="202" t="s">
        <v>224</v>
      </c>
      <c r="G94" s="189"/>
      <c r="H94" s="189"/>
      <c r="I94" s="192"/>
      <c r="J94" s="203">
        <f>BK94</f>
        <v>0</v>
      </c>
      <c r="K94" s="189"/>
      <c r="L94" s="194"/>
      <c r="M94" s="195"/>
      <c r="N94" s="196"/>
      <c r="O94" s="196"/>
      <c r="P94" s="197">
        <f>SUM(P95:P99)</f>
        <v>0</v>
      </c>
      <c r="Q94" s="196"/>
      <c r="R94" s="197">
        <f>SUM(R95:R99)</f>
        <v>3.0461640000000001</v>
      </c>
      <c r="S94" s="196"/>
      <c r="T94" s="198">
        <f>SUM(T95:T99)</f>
        <v>0</v>
      </c>
      <c r="AR94" s="199" t="s">
        <v>77</v>
      </c>
      <c r="AT94" s="200" t="s">
        <v>66</v>
      </c>
      <c r="AU94" s="200" t="s">
        <v>75</v>
      </c>
      <c r="AY94" s="199" t="s">
        <v>130</v>
      </c>
      <c r="BK94" s="201">
        <f>SUM(BK95:BK99)</f>
        <v>0</v>
      </c>
    </row>
    <row r="95" s="1" customFormat="1" ht="16.5" customHeight="1">
      <c r="B95" s="36"/>
      <c r="C95" s="204" t="s">
        <v>174</v>
      </c>
      <c r="D95" s="204" t="s">
        <v>133</v>
      </c>
      <c r="E95" s="205" t="s">
        <v>1789</v>
      </c>
      <c r="F95" s="206" t="s">
        <v>1790</v>
      </c>
      <c r="G95" s="207" t="s">
        <v>136</v>
      </c>
      <c r="H95" s="208">
        <v>310.19999999999999</v>
      </c>
      <c r="I95" s="209"/>
      <c r="J95" s="210">
        <f>ROUND(I95*H95,2)</f>
        <v>0</v>
      </c>
      <c r="K95" s="206" t="s">
        <v>157</v>
      </c>
      <c r="L95" s="41"/>
      <c r="M95" s="211" t="s">
        <v>1</v>
      </c>
      <c r="N95" s="212" t="s">
        <v>38</v>
      </c>
      <c r="O95" s="77"/>
      <c r="P95" s="213">
        <f>O95*H95</f>
        <v>0</v>
      </c>
      <c r="Q95" s="213">
        <v>0.0098200000000000006</v>
      </c>
      <c r="R95" s="213">
        <f>Q95*H95</f>
        <v>3.0461640000000001</v>
      </c>
      <c r="S95" s="213">
        <v>0</v>
      </c>
      <c r="T95" s="214">
        <f>S95*H95</f>
        <v>0</v>
      </c>
      <c r="AR95" s="15" t="s">
        <v>228</v>
      </c>
      <c r="AT95" s="15" t="s">
        <v>133</v>
      </c>
      <c r="AU95" s="15" t="s">
        <v>77</v>
      </c>
      <c r="AY95" s="15" t="s">
        <v>130</v>
      </c>
      <c r="BE95" s="215">
        <f>IF(N95="základní",J95,0)</f>
        <v>0</v>
      </c>
      <c r="BF95" s="215">
        <f>IF(N95="snížená",J95,0)</f>
        <v>0</v>
      </c>
      <c r="BG95" s="215">
        <f>IF(N95="zákl. přenesená",J95,0)</f>
        <v>0</v>
      </c>
      <c r="BH95" s="215">
        <f>IF(N95="sníž. přenesená",J95,0)</f>
        <v>0</v>
      </c>
      <c r="BI95" s="215">
        <f>IF(N95="nulová",J95,0)</f>
        <v>0</v>
      </c>
      <c r="BJ95" s="15" t="s">
        <v>75</v>
      </c>
      <c r="BK95" s="215">
        <f>ROUND(I95*H95,2)</f>
        <v>0</v>
      </c>
      <c r="BL95" s="15" t="s">
        <v>228</v>
      </c>
      <c r="BM95" s="15" t="s">
        <v>1791</v>
      </c>
    </row>
    <row r="96" s="11" customFormat="1">
      <c r="B96" s="216"/>
      <c r="C96" s="217"/>
      <c r="D96" s="218" t="s">
        <v>139</v>
      </c>
      <c r="E96" s="219" t="s">
        <v>1</v>
      </c>
      <c r="F96" s="220" t="s">
        <v>1792</v>
      </c>
      <c r="G96" s="217"/>
      <c r="H96" s="221">
        <v>282</v>
      </c>
      <c r="I96" s="222"/>
      <c r="J96" s="217"/>
      <c r="K96" s="217"/>
      <c r="L96" s="223"/>
      <c r="M96" s="224"/>
      <c r="N96" s="225"/>
      <c r="O96" s="225"/>
      <c r="P96" s="225"/>
      <c r="Q96" s="225"/>
      <c r="R96" s="225"/>
      <c r="S96" s="225"/>
      <c r="T96" s="226"/>
      <c r="AT96" s="227" t="s">
        <v>139</v>
      </c>
      <c r="AU96" s="227" t="s">
        <v>77</v>
      </c>
      <c r="AV96" s="11" t="s">
        <v>77</v>
      </c>
      <c r="AW96" s="11" t="s">
        <v>30</v>
      </c>
      <c r="AX96" s="11" t="s">
        <v>67</v>
      </c>
      <c r="AY96" s="227" t="s">
        <v>130</v>
      </c>
    </row>
    <row r="97" s="12" customFormat="1">
      <c r="B97" s="228"/>
      <c r="C97" s="229"/>
      <c r="D97" s="218" t="s">
        <v>139</v>
      </c>
      <c r="E97" s="230" t="s">
        <v>1</v>
      </c>
      <c r="F97" s="231" t="s">
        <v>141</v>
      </c>
      <c r="G97" s="229"/>
      <c r="H97" s="232">
        <v>282</v>
      </c>
      <c r="I97" s="233"/>
      <c r="J97" s="229"/>
      <c r="K97" s="229"/>
      <c r="L97" s="234"/>
      <c r="M97" s="239"/>
      <c r="N97" s="240"/>
      <c r="O97" s="240"/>
      <c r="P97" s="240"/>
      <c r="Q97" s="240"/>
      <c r="R97" s="240"/>
      <c r="S97" s="240"/>
      <c r="T97" s="241"/>
      <c r="AT97" s="238" t="s">
        <v>139</v>
      </c>
      <c r="AU97" s="238" t="s">
        <v>77</v>
      </c>
      <c r="AV97" s="12" t="s">
        <v>137</v>
      </c>
      <c r="AW97" s="12" t="s">
        <v>30</v>
      </c>
      <c r="AX97" s="12" t="s">
        <v>75</v>
      </c>
      <c r="AY97" s="238" t="s">
        <v>130</v>
      </c>
    </row>
    <row r="98" s="11" customFormat="1">
      <c r="B98" s="216"/>
      <c r="C98" s="217"/>
      <c r="D98" s="218" t="s">
        <v>139</v>
      </c>
      <c r="E98" s="217"/>
      <c r="F98" s="220" t="s">
        <v>1793</v>
      </c>
      <c r="G98" s="217"/>
      <c r="H98" s="221">
        <v>310.19999999999999</v>
      </c>
      <c r="I98" s="222"/>
      <c r="J98" s="217"/>
      <c r="K98" s="217"/>
      <c r="L98" s="223"/>
      <c r="M98" s="224"/>
      <c r="N98" s="225"/>
      <c r="O98" s="225"/>
      <c r="P98" s="225"/>
      <c r="Q98" s="225"/>
      <c r="R98" s="225"/>
      <c r="S98" s="225"/>
      <c r="T98" s="226"/>
      <c r="AT98" s="227" t="s">
        <v>139</v>
      </c>
      <c r="AU98" s="227" t="s">
        <v>77</v>
      </c>
      <c r="AV98" s="11" t="s">
        <v>77</v>
      </c>
      <c r="AW98" s="11" t="s">
        <v>4</v>
      </c>
      <c r="AX98" s="11" t="s">
        <v>75</v>
      </c>
      <c r="AY98" s="227" t="s">
        <v>130</v>
      </c>
    </row>
    <row r="99" s="1" customFormat="1" ht="16.5" customHeight="1">
      <c r="B99" s="36"/>
      <c r="C99" s="204" t="s">
        <v>164</v>
      </c>
      <c r="D99" s="204" t="s">
        <v>133</v>
      </c>
      <c r="E99" s="205" t="s">
        <v>1699</v>
      </c>
      <c r="F99" s="206" t="s">
        <v>1700</v>
      </c>
      <c r="G99" s="207" t="s">
        <v>373</v>
      </c>
      <c r="H99" s="262"/>
      <c r="I99" s="209"/>
      <c r="J99" s="210">
        <f>ROUND(I99*H99,2)</f>
        <v>0</v>
      </c>
      <c r="K99" s="206" t="s">
        <v>157</v>
      </c>
      <c r="L99" s="41"/>
      <c r="M99" s="263" t="s">
        <v>1</v>
      </c>
      <c r="N99" s="264" t="s">
        <v>38</v>
      </c>
      <c r="O99" s="265"/>
      <c r="P99" s="266">
        <f>O99*H99</f>
        <v>0</v>
      </c>
      <c r="Q99" s="266">
        <v>0</v>
      </c>
      <c r="R99" s="266">
        <f>Q99*H99</f>
        <v>0</v>
      </c>
      <c r="S99" s="266">
        <v>0</v>
      </c>
      <c r="T99" s="267">
        <f>S99*H99</f>
        <v>0</v>
      </c>
      <c r="AR99" s="15" t="s">
        <v>228</v>
      </c>
      <c r="AT99" s="15" t="s">
        <v>133</v>
      </c>
      <c r="AU99" s="15" t="s">
        <v>77</v>
      </c>
      <c r="AY99" s="15" t="s">
        <v>130</v>
      </c>
      <c r="BE99" s="215">
        <f>IF(N99="základní",J99,0)</f>
        <v>0</v>
      </c>
      <c r="BF99" s="215">
        <f>IF(N99="snížená",J99,0)</f>
        <v>0</v>
      </c>
      <c r="BG99" s="215">
        <f>IF(N99="zákl. přenesená",J99,0)</f>
        <v>0</v>
      </c>
      <c r="BH99" s="215">
        <f>IF(N99="sníž. přenesená",J99,0)</f>
        <v>0</v>
      </c>
      <c r="BI99" s="215">
        <f>IF(N99="nulová",J99,0)</f>
        <v>0</v>
      </c>
      <c r="BJ99" s="15" t="s">
        <v>75</v>
      </c>
      <c r="BK99" s="215">
        <f>ROUND(I99*H99,2)</f>
        <v>0</v>
      </c>
      <c r="BL99" s="15" t="s">
        <v>228</v>
      </c>
      <c r="BM99" s="15" t="s">
        <v>1794</v>
      </c>
    </row>
    <row r="100" s="1" customFormat="1" ht="6.96" customHeight="1">
      <c r="B100" s="55"/>
      <c r="C100" s="56"/>
      <c r="D100" s="56"/>
      <c r="E100" s="56"/>
      <c r="F100" s="56"/>
      <c r="G100" s="56"/>
      <c r="H100" s="56"/>
      <c r="I100" s="153"/>
      <c r="J100" s="56"/>
      <c r="K100" s="56"/>
      <c r="L100" s="41"/>
    </row>
  </sheetData>
  <sheetProtection sheet="1" autoFilter="0" formatColumns="0" formatRows="0" objects="1" scenarios="1" spinCount="100000" saltValue="yekHitYsWQ7M5tR9x4Pw590zJfaxoBIDUOeqsFHXQQ1vm2Mj4ulyctjh4Y6ySIqhYnJt/w4k04sXqh1h5Q+XXw==" hashValue="HvrOvCT97KZ9SXTwrxVU/qdBc0vxHV3mIJINBhoqq89Gu/26OFZ4+kNSjlDM3eydpdB36AG7daCuLatJ8o4HyA==" algorithmName="SHA-512" password="CC35"/>
  <autoFilter ref="C83:K99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2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104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8"/>
      <c r="AT3" s="15" t="s">
        <v>77</v>
      </c>
    </row>
    <row r="4" ht="24.96" customHeight="1">
      <c r="B4" s="18"/>
      <c r="D4" s="126" t="s">
        <v>105</v>
      </c>
      <c r="L4" s="18"/>
      <c r="M4" s="22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27" t="s">
        <v>16</v>
      </c>
      <c r="L6" s="18"/>
    </row>
    <row r="7" ht="16.5" customHeight="1">
      <c r="B7" s="18"/>
      <c r="E7" s="128" t="str">
        <f>'Rekapitulace stavby'!K6</f>
        <v>Smidary - rekonstrukce Sokolovny</v>
      </c>
      <c r="F7" s="127"/>
      <c r="G7" s="127"/>
      <c r="H7" s="127"/>
      <c r="L7" s="18"/>
    </row>
    <row r="8" s="1" customFormat="1" ht="12" customHeight="1">
      <c r="B8" s="41"/>
      <c r="D8" s="127" t="s">
        <v>106</v>
      </c>
      <c r="I8" s="129"/>
      <c r="L8" s="41"/>
    </row>
    <row r="9" s="1" customFormat="1" ht="36.96" customHeight="1">
      <c r="B9" s="41"/>
      <c r="E9" s="130" t="s">
        <v>1795</v>
      </c>
      <c r="F9" s="1"/>
      <c r="G9" s="1"/>
      <c r="H9" s="1"/>
      <c r="I9" s="129"/>
      <c r="L9" s="41"/>
    </row>
    <row r="10" s="1" customFormat="1">
      <c r="B10" s="41"/>
      <c r="I10" s="129"/>
      <c r="L10" s="41"/>
    </row>
    <row r="11" s="1" customFormat="1" ht="12" customHeight="1">
      <c r="B11" s="41"/>
      <c r="D11" s="127" t="s">
        <v>18</v>
      </c>
      <c r="F11" s="15" t="s">
        <v>1</v>
      </c>
      <c r="I11" s="131" t="s">
        <v>19</v>
      </c>
      <c r="J11" s="15" t="s">
        <v>1</v>
      </c>
      <c r="L11" s="41"/>
    </row>
    <row r="12" s="1" customFormat="1" ht="12" customHeight="1">
      <c r="B12" s="41"/>
      <c r="D12" s="127" t="s">
        <v>20</v>
      </c>
      <c r="F12" s="15" t="s">
        <v>21</v>
      </c>
      <c r="I12" s="131" t="s">
        <v>22</v>
      </c>
      <c r="J12" s="132" t="str">
        <f>'Rekapitulace stavby'!AN8</f>
        <v>11. 3. 2019</v>
      </c>
      <c r="L12" s="41"/>
    </row>
    <row r="13" s="1" customFormat="1" ht="10.8" customHeight="1">
      <c r="B13" s="41"/>
      <c r="I13" s="129"/>
      <c r="L13" s="41"/>
    </row>
    <row r="14" s="1" customFormat="1" ht="12" customHeight="1">
      <c r="B14" s="41"/>
      <c r="D14" s="127" t="s">
        <v>24</v>
      </c>
      <c r="I14" s="131" t="s">
        <v>25</v>
      </c>
      <c r="J14" s="15" t="str">
        <f>IF('Rekapitulace stavby'!AN10="","",'Rekapitulace stavby'!AN10)</f>
        <v/>
      </c>
      <c r="L14" s="41"/>
    </row>
    <row r="15" s="1" customFormat="1" ht="18" customHeight="1">
      <c r="B15" s="41"/>
      <c r="E15" s="15" t="str">
        <f>IF('Rekapitulace stavby'!E11="","",'Rekapitulace stavby'!E11)</f>
        <v xml:space="preserve"> </v>
      </c>
      <c r="I15" s="131" t="s">
        <v>26</v>
      </c>
      <c r="J15" s="15" t="str">
        <f>IF('Rekapitulace stavby'!AN11="","",'Rekapitulace stavby'!AN11)</f>
        <v/>
      </c>
      <c r="L15" s="41"/>
    </row>
    <row r="16" s="1" customFormat="1" ht="6.96" customHeight="1">
      <c r="B16" s="41"/>
      <c r="I16" s="129"/>
      <c r="L16" s="41"/>
    </row>
    <row r="17" s="1" customFormat="1" ht="12" customHeight="1">
      <c r="B17" s="41"/>
      <c r="D17" s="127" t="s">
        <v>27</v>
      </c>
      <c r="I17" s="131" t="s">
        <v>25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5"/>
      <c r="G18" s="15"/>
      <c r="H18" s="15"/>
      <c r="I18" s="131" t="s">
        <v>26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29"/>
      <c r="L19" s="41"/>
    </row>
    <row r="20" s="1" customFormat="1" ht="12" customHeight="1">
      <c r="B20" s="41"/>
      <c r="D20" s="127" t="s">
        <v>29</v>
      </c>
      <c r="I20" s="131" t="s">
        <v>25</v>
      </c>
      <c r="J20" s="15" t="str">
        <f>IF('Rekapitulace stavby'!AN16="","",'Rekapitulace stavby'!AN16)</f>
        <v/>
      </c>
      <c r="L20" s="41"/>
    </row>
    <row r="21" s="1" customFormat="1" ht="18" customHeight="1">
      <c r="B21" s="41"/>
      <c r="E21" s="15" t="str">
        <f>IF('Rekapitulace stavby'!E17="","",'Rekapitulace stavby'!E17)</f>
        <v xml:space="preserve"> </v>
      </c>
      <c r="I21" s="131" t="s">
        <v>26</v>
      </c>
      <c r="J21" s="15" t="str">
        <f>IF('Rekapitulace stavby'!AN17="","",'Rekapitulace stavby'!AN17)</f>
        <v/>
      </c>
      <c r="L21" s="41"/>
    </row>
    <row r="22" s="1" customFormat="1" ht="6.96" customHeight="1">
      <c r="B22" s="41"/>
      <c r="I22" s="129"/>
      <c r="L22" s="41"/>
    </row>
    <row r="23" s="1" customFormat="1" ht="12" customHeight="1">
      <c r="B23" s="41"/>
      <c r="D23" s="127" t="s">
        <v>31</v>
      </c>
      <c r="I23" s="131" t="s">
        <v>25</v>
      </c>
      <c r="J23" s="15" t="str">
        <f>IF('Rekapitulace stavby'!AN19="","",'Rekapitulace stavby'!AN19)</f>
        <v/>
      </c>
      <c r="L23" s="41"/>
    </row>
    <row r="24" s="1" customFormat="1" ht="18" customHeight="1">
      <c r="B24" s="41"/>
      <c r="E24" s="15" t="str">
        <f>IF('Rekapitulace stavby'!E20="","",'Rekapitulace stavby'!E20)</f>
        <v xml:space="preserve"> </v>
      </c>
      <c r="I24" s="131" t="s">
        <v>26</v>
      </c>
      <c r="J24" s="15" t="str">
        <f>IF('Rekapitulace stavby'!AN20="","",'Rekapitulace stavby'!AN20)</f>
        <v/>
      </c>
      <c r="L24" s="41"/>
    </row>
    <row r="25" s="1" customFormat="1" ht="6.96" customHeight="1">
      <c r="B25" s="41"/>
      <c r="I25" s="129"/>
      <c r="L25" s="41"/>
    </row>
    <row r="26" s="1" customFormat="1" ht="12" customHeight="1">
      <c r="B26" s="41"/>
      <c r="D26" s="127" t="s">
        <v>32</v>
      </c>
      <c r="I26" s="129"/>
      <c r="L26" s="41"/>
    </row>
    <row r="27" s="6" customFormat="1" ht="16.5" customHeight="1">
      <c r="B27" s="133"/>
      <c r="E27" s="134" t="s">
        <v>1</v>
      </c>
      <c r="F27" s="134"/>
      <c r="G27" s="134"/>
      <c r="H27" s="134"/>
      <c r="I27" s="135"/>
      <c r="L27" s="133"/>
    </row>
    <row r="28" s="1" customFormat="1" ht="6.96" customHeight="1">
      <c r="B28" s="41"/>
      <c r="I28" s="129"/>
      <c r="L28" s="41"/>
    </row>
    <row r="29" s="1" customFormat="1" ht="6.96" customHeight="1">
      <c r="B29" s="41"/>
      <c r="D29" s="69"/>
      <c r="E29" s="69"/>
      <c r="F29" s="69"/>
      <c r="G29" s="69"/>
      <c r="H29" s="69"/>
      <c r="I29" s="136"/>
      <c r="J29" s="69"/>
      <c r="K29" s="69"/>
      <c r="L29" s="41"/>
    </row>
    <row r="30" s="1" customFormat="1" ht="25.44" customHeight="1">
      <c r="B30" s="41"/>
      <c r="D30" s="137" t="s">
        <v>33</v>
      </c>
      <c r="I30" s="129"/>
      <c r="J30" s="138">
        <f>ROUND(J86, 2)</f>
        <v>0</v>
      </c>
      <c r="L30" s="41"/>
    </row>
    <row r="31" s="1" customFormat="1" ht="6.96" customHeight="1">
      <c r="B31" s="41"/>
      <c r="D31" s="69"/>
      <c r="E31" s="69"/>
      <c r="F31" s="69"/>
      <c r="G31" s="69"/>
      <c r="H31" s="69"/>
      <c r="I31" s="136"/>
      <c r="J31" s="69"/>
      <c r="K31" s="69"/>
      <c r="L31" s="41"/>
    </row>
    <row r="32" s="1" customFormat="1" ht="14.4" customHeight="1">
      <c r="B32" s="41"/>
      <c r="F32" s="139" t="s">
        <v>35</v>
      </c>
      <c r="I32" s="140" t="s">
        <v>34</v>
      </c>
      <c r="J32" s="139" t="s">
        <v>36</v>
      </c>
      <c r="L32" s="41"/>
    </row>
    <row r="33" s="1" customFormat="1" ht="14.4" customHeight="1">
      <c r="B33" s="41"/>
      <c r="D33" s="127" t="s">
        <v>37</v>
      </c>
      <c r="E33" s="127" t="s">
        <v>38</v>
      </c>
      <c r="F33" s="141">
        <f>ROUND((SUM(BE86:BE102)),  2)</f>
        <v>0</v>
      </c>
      <c r="I33" s="142">
        <v>0.20999999999999999</v>
      </c>
      <c r="J33" s="141">
        <f>ROUND(((SUM(BE86:BE102))*I33),  2)</f>
        <v>0</v>
      </c>
      <c r="L33" s="41"/>
    </row>
    <row r="34" s="1" customFormat="1" ht="14.4" customHeight="1">
      <c r="B34" s="41"/>
      <c r="E34" s="127" t="s">
        <v>39</v>
      </c>
      <c r="F34" s="141">
        <f>ROUND((SUM(BF86:BF102)),  2)</f>
        <v>0</v>
      </c>
      <c r="I34" s="142">
        <v>0.14999999999999999</v>
      </c>
      <c r="J34" s="141">
        <f>ROUND(((SUM(BF86:BF102))*I34),  2)</f>
        <v>0</v>
      </c>
      <c r="L34" s="41"/>
    </row>
    <row r="35" hidden="1" s="1" customFormat="1" ht="14.4" customHeight="1">
      <c r="B35" s="41"/>
      <c r="E35" s="127" t="s">
        <v>40</v>
      </c>
      <c r="F35" s="141">
        <f>ROUND((SUM(BG86:BG102)),  2)</f>
        <v>0</v>
      </c>
      <c r="I35" s="142">
        <v>0.20999999999999999</v>
      </c>
      <c r="J35" s="141">
        <f>0</f>
        <v>0</v>
      </c>
      <c r="L35" s="41"/>
    </row>
    <row r="36" hidden="1" s="1" customFormat="1" ht="14.4" customHeight="1">
      <c r="B36" s="41"/>
      <c r="E36" s="127" t="s">
        <v>41</v>
      </c>
      <c r="F36" s="141">
        <f>ROUND((SUM(BH86:BH102)),  2)</f>
        <v>0</v>
      </c>
      <c r="I36" s="142">
        <v>0.14999999999999999</v>
      </c>
      <c r="J36" s="141">
        <f>0</f>
        <v>0</v>
      </c>
      <c r="L36" s="41"/>
    </row>
    <row r="37" hidden="1" s="1" customFormat="1" ht="14.4" customHeight="1">
      <c r="B37" s="41"/>
      <c r="E37" s="127" t="s">
        <v>42</v>
      </c>
      <c r="F37" s="141">
        <f>ROUND((SUM(BI86:BI102)),  2)</f>
        <v>0</v>
      </c>
      <c r="I37" s="142">
        <v>0</v>
      </c>
      <c r="J37" s="141">
        <f>0</f>
        <v>0</v>
      </c>
      <c r="L37" s="41"/>
    </row>
    <row r="38" s="1" customFormat="1" ht="6.96" customHeight="1">
      <c r="B38" s="41"/>
      <c r="I38" s="129"/>
      <c r="L38" s="41"/>
    </row>
    <row r="39" s="1" customFormat="1" ht="25.44" customHeight="1">
      <c r="B39" s="41"/>
      <c r="C39" s="143"/>
      <c r="D39" s="144" t="s">
        <v>43</v>
      </c>
      <c r="E39" s="145"/>
      <c r="F39" s="145"/>
      <c r="G39" s="146" t="s">
        <v>44</v>
      </c>
      <c r="H39" s="147" t="s">
        <v>45</v>
      </c>
      <c r="I39" s="148"/>
      <c r="J39" s="149">
        <f>SUM(J30:J37)</f>
        <v>0</v>
      </c>
      <c r="K39" s="150"/>
      <c r="L39" s="41"/>
    </row>
    <row r="40" s="1" customFormat="1" ht="14.4" customHeight="1">
      <c r="B40" s="151"/>
      <c r="C40" s="152"/>
      <c r="D40" s="152"/>
      <c r="E40" s="152"/>
      <c r="F40" s="152"/>
      <c r="G40" s="152"/>
      <c r="H40" s="152"/>
      <c r="I40" s="153"/>
      <c r="J40" s="152"/>
      <c r="K40" s="152"/>
      <c r="L40" s="41"/>
    </row>
    <row r="44" s="1" customFormat="1" ht="6.96" customHeight="1">
      <c r="B44" s="154"/>
      <c r="C44" s="155"/>
      <c r="D44" s="155"/>
      <c r="E44" s="155"/>
      <c r="F44" s="155"/>
      <c r="G44" s="155"/>
      <c r="H44" s="155"/>
      <c r="I44" s="156"/>
      <c r="J44" s="155"/>
      <c r="K44" s="155"/>
      <c r="L44" s="41"/>
    </row>
    <row r="45" s="1" customFormat="1" ht="24.96" customHeight="1">
      <c r="B45" s="36"/>
      <c r="C45" s="21" t="s">
        <v>108</v>
      </c>
      <c r="D45" s="37"/>
      <c r="E45" s="37"/>
      <c r="F45" s="37"/>
      <c r="G45" s="37"/>
      <c r="H45" s="37"/>
      <c r="I45" s="129"/>
      <c r="J45" s="37"/>
      <c r="K45" s="37"/>
      <c r="L45" s="41"/>
    </row>
    <row r="46" s="1" customFormat="1" ht="6.96" customHeight="1">
      <c r="B46" s="36"/>
      <c r="C46" s="37"/>
      <c r="D46" s="37"/>
      <c r="E46" s="37"/>
      <c r="F46" s="37"/>
      <c r="G46" s="37"/>
      <c r="H46" s="37"/>
      <c r="I46" s="129"/>
      <c r="J46" s="37"/>
      <c r="K46" s="37"/>
      <c r="L46" s="41"/>
    </row>
    <row r="47" s="1" customFormat="1" ht="12" customHeight="1">
      <c r="B47" s="36"/>
      <c r="C47" s="30" t="s">
        <v>16</v>
      </c>
      <c r="D47" s="37"/>
      <c r="E47" s="37"/>
      <c r="F47" s="37"/>
      <c r="G47" s="37"/>
      <c r="H47" s="37"/>
      <c r="I47" s="129"/>
      <c r="J47" s="37"/>
      <c r="K47" s="37"/>
      <c r="L47" s="41"/>
    </row>
    <row r="48" s="1" customFormat="1" ht="16.5" customHeight="1">
      <c r="B48" s="36"/>
      <c r="C48" s="37"/>
      <c r="D48" s="37"/>
      <c r="E48" s="157" t="str">
        <f>E7</f>
        <v>Smidary - rekonstrukce Sokolovny</v>
      </c>
      <c r="F48" s="30"/>
      <c r="G48" s="30"/>
      <c r="H48" s="30"/>
      <c r="I48" s="129"/>
      <c r="J48" s="37"/>
      <c r="K48" s="37"/>
      <c r="L48" s="41"/>
    </row>
    <row r="49" s="1" customFormat="1" ht="12" customHeight="1">
      <c r="B49" s="36"/>
      <c r="C49" s="30" t="s">
        <v>106</v>
      </c>
      <c r="D49" s="37"/>
      <c r="E49" s="37"/>
      <c r="F49" s="37"/>
      <c r="G49" s="37"/>
      <c r="H49" s="37"/>
      <c r="I49" s="129"/>
      <c r="J49" s="37"/>
      <c r="K49" s="37"/>
      <c r="L49" s="41"/>
    </row>
    <row r="50" s="1" customFormat="1" ht="16.5" customHeight="1">
      <c r="B50" s="36"/>
      <c r="C50" s="37"/>
      <c r="D50" s="37"/>
      <c r="E50" s="62" t="str">
        <f>E9</f>
        <v>1.10. - SO10 Vedlejší rozpočtové náklady</v>
      </c>
      <c r="F50" s="37"/>
      <c r="G50" s="37"/>
      <c r="H50" s="37"/>
      <c r="I50" s="129"/>
      <c r="J50" s="37"/>
      <c r="K50" s="37"/>
      <c r="L50" s="41"/>
    </row>
    <row r="51" s="1" customFormat="1" ht="6.96" customHeight="1">
      <c r="B51" s="36"/>
      <c r="C51" s="37"/>
      <c r="D51" s="37"/>
      <c r="E51" s="37"/>
      <c r="F51" s="37"/>
      <c r="G51" s="37"/>
      <c r="H51" s="37"/>
      <c r="I51" s="129"/>
      <c r="J51" s="37"/>
      <c r="K51" s="37"/>
      <c r="L51" s="41"/>
    </row>
    <row r="52" s="1" customFormat="1" ht="12" customHeight="1">
      <c r="B52" s="36"/>
      <c r="C52" s="30" t="s">
        <v>20</v>
      </c>
      <c r="D52" s="37"/>
      <c r="E52" s="37"/>
      <c r="F52" s="25" t="str">
        <f>F12</f>
        <v xml:space="preserve"> </v>
      </c>
      <c r="G52" s="37"/>
      <c r="H52" s="37"/>
      <c r="I52" s="131" t="s">
        <v>22</v>
      </c>
      <c r="J52" s="65" t="str">
        <f>IF(J12="","",J12)</f>
        <v>11. 3. 2019</v>
      </c>
      <c r="K52" s="37"/>
      <c r="L52" s="41"/>
    </row>
    <row r="53" s="1" customFormat="1" ht="6.96" customHeight="1">
      <c r="B53" s="36"/>
      <c r="C53" s="37"/>
      <c r="D53" s="37"/>
      <c r="E53" s="37"/>
      <c r="F53" s="37"/>
      <c r="G53" s="37"/>
      <c r="H53" s="37"/>
      <c r="I53" s="129"/>
      <c r="J53" s="37"/>
      <c r="K53" s="37"/>
      <c r="L53" s="41"/>
    </row>
    <row r="54" s="1" customFormat="1" ht="13.65" customHeight="1">
      <c r="B54" s="36"/>
      <c r="C54" s="30" t="s">
        <v>24</v>
      </c>
      <c r="D54" s="37"/>
      <c r="E54" s="37"/>
      <c r="F54" s="25" t="str">
        <f>E15</f>
        <v xml:space="preserve"> </v>
      </c>
      <c r="G54" s="37"/>
      <c r="H54" s="37"/>
      <c r="I54" s="131" t="s">
        <v>29</v>
      </c>
      <c r="J54" s="34" t="str">
        <f>E21</f>
        <v xml:space="preserve"> </v>
      </c>
      <c r="K54" s="37"/>
      <c r="L54" s="41"/>
    </row>
    <row r="55" s="1" customFormat="1" ht="13.65" customHeight="1">
      <c r="B55" s="36"/>
      <c r="C55" s="30" t="s">
        <v>27</v>
      </c>
      <c r="D55" s="37"/>
      <c r="E55" s="37"/>
      <c r="F55" s="25" t="str">
        <f>IF(E18="","",E18)</f>
        <v>Vyplň údaj</v>
      </c>
      <c r="G55" s="37"/>
      <c r="H55" s="37"/>
      <c r="I55" s="131" t="s">
        <v>31</v>
      </c>
      <c r="J55" s="34" t="str">
        <f>E24</f>
        <v xml:space="preserve"> </v>
      </c>
      <c r="K55" s="37"/>
      <c r="L55" s="41"/>
    </row>
    <row r="56" s="1" customFormat="1" ht="10.32" customHeight="1">
      <c r="B56" s="36"/>
      <c r="C56" s="37"/>
      <c r="D56" s="37"/>
      <c r="E56" s="37"/>
      <c r="F56" s="37"/>
      <c r="G56" s="37"/>
      <c r="H56" s="37"/>
      <c r="I56" s="129"/>
      <c r="J56" s="37"/>
      <c r="K56" s="37"/>
      <c r="L56" s="41"/>
    </row>
    <row r="57" s="1" customFormat="1" ht="29.28" customHeight="1">
      <c r="B57" s="36"/>
      <c r="C57" s="158" t="s">
        <v>109</v>
      </c>
      <c r="D57" s="159"/>
      <c r="E57" s="159"/>
      <c r="F57" s="159"/>
      <c r="G57" s="159"/>
      <c r="H57" s="159"/>
      <c r="I57" s="160"/>
      <c r="J57" s="161" t="s">
        <v>110</v>
      </c>
      <c r="K57" s="159"/>
      <c r="L57" s="41"/>
    </row>
    <row r="58" s="1" customFormat="1" ht="10.32" customHeight="1">
      <c r="B58" s="36"/>
      <c r="C58" s="37"/>
      <c r="D58" s="37"/>
      <c r="E58" s="37"/>
      <c r="F58" s="37"/>
      <c r="G58" s="37"/>
      <c r="H58" s="37"/>
      <c r="I58" s="129"/>
      <c r="J58" s="37"/>
      <c r="K58" s="37"/>
      <c r="L58" s="41"/>
    </row>
    <row r="59" s="1" customFormat="1" ht="22.8" customHeight="1">
      <c r="B59" s="36"/>
      <c r="C59" s="162" t="s">
        <v>111</v>
      </c>
      <c r="D59" s="37"/>
      <c r="E59" s="37"/>
      <c r="F59" s="37"/>
      <c r="G59" s="37"/>
      <c r="H59" s="37"/>
      <c r="I59" s="129"/>
      <c r="J59" s="96">
        <f>J86</f>
        <v>0</v>
      </c>
      <c r="K59" s="37"/>
      <c r="L59" s="41"/>
      <c r="AU59" s="15" t="s">
        <v>112</v>
      </c>
    </row>
    <row r="60" s="7" customFormat="1" ht="24.96" customHeight="1">
      <c r="B60" s="163"/>
      <c r="C60" s="164"/>
      <c r="D60" s="165" t="s">
        <v>1556</v>
      </c>
      <c r="E60" s="166"/>
      <c r="F60" s="166"/>
      <c r="G60" s="166"/>
      <c r="H60" s="166"/>
      <c r="I60" s="167"/>
      <c r="J60" s="168">
        <f>J87</f>
        <v>0</v>
      </c>
      <c r="K60" s="164"/>
      <c r="L60" s="169"/>
    </row>
    <row r="61" s="8" customFormat="1" ht="19.92" customHeight="1">
      <c r="B61" s="170"/>
      <c r="C61" s="171"/>
      <c r="D61" s="172" t="s">
        <v>1796</v>
      </c>
      <c r="E61" s="173"/>
      <c r="F61" s="173"/>
      <c r="G61" s="173"/>
      <c r="H61" s="173"/>
      <c r="I61" s="174"/>
      <c r="J61" s="175">
        <f>J88</f>
        <v>0</v>
      </c>
      <c r="K61" s="171"/>
      <c r="L61" s="176"/>
    </row>
    <row r="62" s="8" customFormat="1" ht="19.92" customHeight="1">
      <c r="B62" s="170"/>
      <c r="C62" s="171"/>
      <c r="D62" s="172" t="s">
        <v>1797</v>
      </c>
      <c r="E62" s="173"/>
      <c r="F62" s="173"/>
      <c r="G62" s="173"/>
      <c r="H62" s="173"/>
      <c r="I62" s="174"/>
      <c r="J62" s="175">
        <f>J90</f>
        <v>0</v>
      </c>
      <c r="K62" s="171"/>
      <c r="L62" s="176"/>
    </row>
    <row r="63" s="8" customFormat="1" ht="19.92" customHeight="1">
      <c r="B63" s="170"/>
      <c r="C63" s="171"/>
      <c r="D63" s="172" t="s">
        <v>1798</v>
      </c>
      <c r="E63" s="173"/>
      <c r="F63" s="173"/>
      <c r="G63" s="173"/>
      <c r="H63" s="173"/>
      <c r="I63" s="174"/>
      <c r="J63" s="175">
        <f>J93</f>
        <v>0</v>
      </c>
      <c r="K63" s="171"/>
      <c r="L63" s="176"/>
    </row>
    <row r="64" s="8" customFormat="1" ht="19.92" customHeight="1">
      <c r="B64" s="170"/>
      <c r="C64" s="171"/>
      <c r="D64" s="172" t="s">
        <v>1799</v>
      </c>
      <c r="E64" s="173"/>
      <c r="F64" s="173"/>
      <c r="G64" s="173"/>
      <c r="H64" s="173"/>
      <c r="I64" s="174"/>
      <c r="J64" s="175">
        <f>J97</f>
        <v>0</v>
      </c>
      <c r="K64" s="171"/>
      <c r="L64" s="176"/>
    </row>
    <row r="65" s="8" customFormat="1" ht="19.92" customHeight="1">
      <c r="B65" s="170"/>
      <c r="C65" s="171"/>
      <c r="D65" s="172" t="s">
        <v>1800</v>
      </c>
      <c r="E65" s="173"/>
      <c r="F65" s="173"/>
      <c r="G65" s="173"/>
      <c r="H65" s="173"/>
      <c r="I65" s="174"/>
      <c r="J65" s="175">
        <f>J99</f>
        <v>0</v>
      </c>
      <c r="K65" s="171"/>
      <c r="L65" s="176"/>
    </row>
    <row r="66" s="8" customFormat="1" ht="19.92" customHeight="1">
      <c r="B66" s="170"/>
      <c r="C66" s="171"/>
      <c r="D66" s="172" t="s">
        <v>1801</v>
      </c>
      <c r="E66" s="173"/>
      <c r="F66" s="173"/>
      <c r="G66" s="173"/>
      <c r="H66" s="173"/>
      <c r="I66" s="174"/>
      <c r="J66" s="175">
        <f>J101</f>
        <v>0</v>
      </c>
      <c r="K66" s="171"/>
      <c r="L66" s="176"/>
    </row>
    <row r="67" s="1" customFormat="1" ht="21.84" customHeight="1">
      <c r="B67" s="36"/>
      <c r="C67" s="37"/>
      <c r="D67" s="37"/>
      <c r="E67" s="37"/>
      <c r="F67" s="37"/>
      <c r="G67" s="37"/>
      <c r="H67" s="37"/>
      <c r="I67" s="129"/>
      <c r="J67" s="37"/>
      <c r="K67" s="37"/>
      <c r="L67" s="41"/>
    </row>
    <row r="68" s="1" customFormat="1" ht="6.96" customHeight="1">
      <c r="B68" s="55"/>
      <c r="C68" s="56"/>
      <c r="D68" s="56"/>
      <c r="E68" s="56"/>
      <c r="F68" s="56"/>
      <c r="G68" s="56"/>
      <c r="H68" s="56"/>
      <c r="I68" s="153"/>
      <c r="J68" s="56"/>
      <c r="K68" s="56"/>
      <c r="L68" s="41"/>
    </row>
    <row r="72" s="1" customFormat="1" ht="6.96" customHeight="1">
      <c r="B72" s="57"/>
      <c r="C72" s="58"/>
      <c r="D72" s="58"/>
      <c r="E72" s="58"/>
      <c r="F72" s="58"/>
      <c r="G72" s="58"/>
      <c r="H72" s="58"/>
      <c r="I72" s="156"/>
      <c r="J72" s="58"/>
      <c r="K72" s="58"/>
      <c r="L72" s="41"/>
    </row>
    <row r="73" s="1" customFormat="1" ht="24.96" customHeight="1">
      <c r="B73" s="36"/>
      <c r="C73" s="21" t="s">
        <v>115</v>
      </c>
      <c r="D73" s="37"/>
      <c r="E73" s="37"/>
      <c r="F73" s="37"/>
      <c r="G73" s="37"/>
      <c r="H73" s="37"/>
      <c r="I73" s="129"/>
      <c r="J73" s="37"/>
      <c r="K73" s="37"/>
      <c r="L73" s="41"/>
    </row>
    <row r="74" s="1" customFormat="1" ht="6.96" customHeight="1">
      <c r="B74" s="36"/>
      <c r="C74" s="37"/>
      <c r="D74" s="37"/>
      <c r="E74" s="37"/>
      <c r="F74" s="37"/>
      <c r="G74" s="37"/>
      <c r="H74" s="37"/>
      <c r="I74" s="129"/>
      <c r="J74" s="37"/>
      <c r="K74" s="37"/>
      <c r="L74" s="41"/>
    </row>
    <row r="75" s="1" customFormat="1" ht="12" customHeight="1">
      <c r="B75" s="36"/>
      <c r="C75" s="30" t="s">
        <v>16</v>
      </c>
      <c r="D75" s="37"/>
      <c r="E75" s="37"/>
      <c r="F75" s="37"/>
      <c r="G75" s="37"/>
      <c r="H75" s="37"/>
      <c r="I75" s="129"/>
      <c r="J75" s="37"/>
      <c r="K75" s="37"/>
      <c r="L75" s="41"/>
    </row>
    <row r="76" s="1" customFormat="1" ht="16.5" customHeight="1">
      <c r="B76" s="36"/>
      <c r="C76" s="37"/>
      <c r="D76" s="37"/>
      <c r="E76" s="157" t="str">
        <f>E7</f>
        <v>Smidary - rekonstrukce Sokolovny</v>
      </c>
      <c r="F76" s="30"/>
      <c r="G76" s="30"/>
      <c r="H76" s="30"/>
      <c r="I76" s="129"/>
      <c r="J76" s="37"/>
      <c r="K76" s="37"/>
      <c r="L76" s="41"/>
    </row>
    <row r="77" s="1" customFormat="1" ht="12" customHeight="1">
      <c r="B77" s="36"/>
      <c r="C77" s="30" t="s">
        <v>106</v>
      </c>
      <c r="D77" s="37"/>
      <c r="E77" s="37"/>
      <c r="F77" s="37"/>
      <c r="G77" s="37"/>
      <c r="H77" s="37"/>
      <c r="I77" s="129"/>
      <c r="J77" s="37"/>
      <c r="K77" s="37"/>
      <c r="L77" s="41"/>
    </row>
    <row r="78" s="1" customFormat="1" ht="16.5" customHeight="1">
      <c r="B78" s="36"/>
      <c r="C78" s="37"/>
      <c r="D78" s="37"/>
      <c r="E78" s="62" t="str">
        <f>E9</f>
        <v>1.10. - SO10 Vedlejší rozpočtové náklady</v>
      </c>
      <c r="F78" s="37"/>
      <c r="G78" s="37"/>
      <c r="H78" s="37"/>
      <c r="I78" s="129"/>
      <c r="J78" s="37"/>
      <c r="K78" s="37"/>
      <c r="L78" s="41"/>
    </row>
    <row r="79" s="1" customFormat="1" ht="6.96" customHeight="1">
      <c r="B79" s="36"/>
      <c r="C79" s="37"/>
      <c r="D79" s="37"/>
      <c r="E79" s="37"/>
      <c r="F79" s="37"/>
      <c r="G79" s="37"/>
      <c r="H79" s="37"/>
      <c r="I79" s="129"/>
      <c r="J79" s="37"/>
      <c r="K79" s="37"/>
      <c r="L79" s="41"/>
    </row>
    <row r="80" s="1" customFormat="1" ht="12" customHeight="1">
      <c r="B80" s="36"/>
      <c r="C80" s="30" t="s">
        <v>20</v>
      </c>
      <c r="D80" s="37"/>
      <c r="E80" s="37"/>
      <c r="F80" s="25" t="str">
        <f>F12</f>
        <v xml:space="preserve"> </v>
      </c>
      <c r="G80" s="37"/>
      <c r="H80" s="37"/>
      <c r="I80" s="131" t="s">
        <v>22</v>
      </c>
      <c r="J80" s="65" t="str">
        <f>IF(J12="","",J12)</f>
        <v>11. 3. 2019</v>
      </c>
      <c r="K80" s="37"/>
      <c r="L80" s="41"/>
    </row>
    <row r="81" s="1" customFormat="1" ht="6.96" customHeight="1">
      <c r="B81" s="36"/>
      <c r="C81" s="37"/>
      <c r="D81" s="37"/>
      <c r="E81" s="37"/>
      <c r="F81" s="37"/>
      <c r="G81" s="37"/>
      <c r="H81" s="37"/>
      <c r="I81" s="129"/>
      <c r="J81" s="37"/>
      <c r="K81" s="37"/>
      <c r="L81" s="41"/>
    </row>
    <row r="82" s="1" customFormat="1" ht="13.65" customHeight="1">
      <c r="B82" s="36"/>
      <c r="C82" s="30" t="s">
        <v>24</v>
      </c>
      <c r="D82" s="37"/>
      <c r="E82" s="37"/>
      <c r="F82" s="25" t="str">
        <f>E15</f>
        <v xml:space="preserve"> </v>
      </c>
      <c r="G82" s="37"/>
      <c r="H82" s="37"/>
      <c r="I82" s="131" t="s">
        <v>29</v>
      </c>
      <c r="J82" s="34" t="str">
        <f>E21</f>
        <v xml:space="preserve"> </v>
      </c>
      <c r="K82" s="37"/>
      <c r="L82" s="41"/>
    </row>
    <row r="83" s="1" customFormat="1" ht="13.65" customHeight="1">
      <c r="B83" s="36"/>
      <c r="C83" s="30" t="s">
        <v>27</v>
      </c>
      <c r="D83" s="37"/>
      <c r="E83" s="37"/>
      <c r="F83" s="25" t="str">
        <f>IF(E18="","",E18)</f>
        <v>Vyplň údaj</v>
      </c>
      <c r="G83" s="37"/>
      <c r="H83" s="37"/>
      <c r="I83" s="131" t="s">
        <v>31</v>
      </c>
      <c r="J83" s="34" t="str">
        <f>E24</f>
        <v xml:space="preserve"> </v>
      </c>
      <c r="K83" s="37"/>
      <c r="L83" s="41"/>
    </row>
    <row r="84" s="1" customFormat="1" ht="10.32" customHeight="1">
      <c r="B84" s="36"/>
      <c r="C84" s="37"/>
      <c r="D84" s="37"/>
      <c r="E84" s="37"/>
      <c r="F84" s="37"/>
      <c r="G84" s="37"/>
      <c r="H84" s="37"/>
      <c r="I84" s="129"/>
      <c r="J84" s="37"/>
      <c r="K84" s="37"/>
      <c r="L84" s="41"/>
    </row>
    <row r="85" s="9" customFormat="1" ht="29.28" customHeight="1">
      <c r="B85" s="177"/>
      <c r="C85" s="178" t="s">
        <v>116</v>
      </c>
      <c r="D85" s="179" t="s">
        <v>52</v>
      </c>
      <c r="E85" s="179" t="s">
        <v>48</v>
      </c>
      <c r="F85" s="179" t="s">
        <v>49</v>
      </c>
      <c r="G85" s="179" t="s">
        <v>117</v>
      </c>
      <c r="H85" s="179" t="s">
        <v>118</v>
      </c>
      <c r="I85" s="180" t="s">
        <v>119</v>
      </c>
      <c r="J85" s="181" t="s">
        <v>110</v>
      </c>
      <c r="K85" s="182" t="s">
        <v>120</v>
      </c>
      <c r="L85" s="183"/>
      <c r="M85" s="86" t="s">
        <v>1</v>
      </c>
      <c r="N85" s="87" t="s">
        <v>37</v>
      </c>
      <c r="O85" s="87" t="s">
        <v>121</v>
      </c>
      <c r="P85" s="87" t="s">
        <v>122</v>
      </c>
      <c r="Q85" s="87" t="s">
        <v>123</v>
      </c>
      <c r="R85" s="87" t="s">
        <v>124</v>
      </c>
      <c r="S85" s="87" t="s">
        <v>125</v>
      </c>
      <c r="T85" s="88" t="s">
        <v>126</v>
      </c>
    </row>
    <row r="86" s="1" customFormat="1" ht="22.8" customHeight="1">
      <c r="B86" s="36"/>
      <c r="C86" s="93" t="s">
        <v>127</v>
      </c>
      <c r="D86" s="37"/>
      <c r="E86" s="37"/>
      <c r="F86" s="37"/>
      <c r="G86" s="37"/>
      <c r="H86" s="37"/>
      <c r="I86" s="129"/>
      <c r="J86" s="184">
        <f>BK86</f>
        <v>0</v>
      </c>
      <c r="K86" s="37"/>
      <c r="L86" s="41"/>
      <c r="M86" s="89"/>
      <c r="N86" s="90"/>
      <c r="O86" s="90"/>
      <c r="P86" s="185">
        <f>P87</f>
        <v>0</v>
      </c>
      <c r="Q86" s="90"/>
      <c r="R86" s="185">
        <f>R87</f>
        <v>0</v>
      </c>
      <c r="S86" s="90"/>
      <c r="T86" s="186">
        <f>T87</f>
        <v>0</v>
      </c>
      <c r="AT86" s="15" t="s">
        <v>66</v>
      </c>
      <c r="AU86" s="15" t="s">
        <v>112</v>
      </c>
      <c r="BK86" s="187">
        <f>BK87</f>
        <v>0</v>
      </c>
    </row>
    <row r="87" s="10" customFormat="1" ht="25.92" customHeight="1">
      <c r="B87" s="188"/>
      <c r="C87" s="189"/>
      <c r="D87" s="190" t="s">
        <v>66</v>
      </c>
      <c r="E87" s="191" t="s">
        <v>1746</v>
      </c>
      <c r="F87" s="191" t="s">
        <v>1747</v>
      </c>
      <c r="G87" s="189"/>
      <c r="H87" s="189"/>
      <c r="I87" s="192"/>
      <c r="J87" s="193">
        <f>BK87</f>
        <v>0</v>
      </c>
      <c r="K87" s="189"/>
      <c r="L87" s="194"/>
      <c r="M87" s="195"/>
      <c r="N87" s="196"/>
      <c r="O87" s="196"/>
      <c r="P87" s="197">
        <f>P88+P90+P93+P97+P99+P101</f>
        <v>0</v>
      </c>
      <c r="Q87" s="196"/>
      <c r="R87" s="197">
        <f>R88+R90+R93+R97+R99+R101</f>
        <v>0</v>
      </c>
      <c r="S87" s="196"/>
      <c r="T87" s="198">
        <f>T88+T90+T93+T97+T99+T101</f>
        <v>0</v>
      </c>
      <c r="AR87" s="199" t="s">
        <v>174</v>
      </c>
      <c r="AT87" s="200" t="s">
        <v>66</v>
      </c>
      <c r="AU87" s="200" t="s">
        <v>67</v>
      </c>
      <c r="AY87" s="199" t="s">
        <v>130</v>
      </c>
      <c r="BK87" s="201">
        <f>BK88+BK90+BK93+BK97+BK99+BK101</f>
        <v>0</v>
      </c>
    </row>
    <row r="88" s="10" customFormat="1" ht="22.8" customHeight="1">
      <c r="B88" s="188"/>
      <c r="C88" s="189"/>
      <c r="D88" s="190" t="s">
        <v>66</v>
      </c>
      <c r="E88" s="202" t="s">
        <v>1802</v>
      </c>
      <c r="F88" s="202" t="s">
        <v>1803</v>
      </c>
      <c r="G88" s="189"/>
      <c r="H88" s="189"/>
      <c r="I88" s="192"/>
      <c r="J88" s="203">
        <f>BK88</f>
        <v>0</v>
      </c>
      <c r="K88" s="189"/>
      <c r="L88" s="194"/>
      <c r="M88" s="195"/>
      <c r="N88" s="196"/>
      <c r="O88" s="196"/>
      <c r="P88" s="197">
        <f>P89</f>
        <v>0</v>
      </c>
      <c r="Q88" s="196"/>
      <c r="R88" s="197">
        <f>R89</f>
        <v>0</v>
      </c>
      <c r="S88" s="196"/>
      <c r="T88" s="198">
        <f>T89</f>
        <v>0</v>
      </c>
      <c r="AR88" s="199" t="s">
        <v>174</v>
      </c>
      <c r="AT88" s="200" t="s">
        <v>66</v>
      </c>
      <c r="AU88" s="200" t="s">
        <v>75</v>
      </c>
      <c r="AY88" s="199" t="s">
        <v>130</v>
      </c>
      <c r="BK88" s="201">
        <f>BK89</f>
        <v>0</v>
      </c>
    </row>
    <row r="89" s="1" customFormat="1" ht="16.5" customHeight="1">
      <c r="B89" s="36"/>
      <c r="C89" s="204" t="s">
        <v>75</v>
      </c>
      <c r="D89" s="204" t="s">
        <v>133</v>
      </c>
      <c r="E89" s="205" t="s">
        <v>1804</v>
      </c>
      <c r="F89" s="206" t="s">
        <v>1805</v>
      </c>
      <c r="G89" s="207" t="s">
        <v>418</v>
      </c>
      <c r="H89" s="208">
        <v>1</v>
      </c>
      <c r="I89" s="209"/>
      <c r="J89" s="210">
        <f>ROUND(I89*H89,2)</f>
        <v>0</v>
      </c>
      <c r="K89" s="206" t="s">
        <v>157</v>
      </c>
      <c r="L89" s="41"/>
      <c r="M89" s="211" t="s">
        <v>1</v>
      </c>
      <c r="N89" s="212" t="s">
        <v>38</v>
      </c>
      <c r="O89" s="77"/>
      <c r="P89" s="213">
        <f>O89*H89</f>
        <v>0</v>
      </c>
      <c r="Q89" s="213">
        <v>0</v>
      </c>
      <c r="R89" s="213">
        <f>Q89*H89</f>
        <v>0</v>
      </c>
      <c r="S89" s="213">
        <v>0</v>
      </c>
      <c r="T89" s="214">
        <f>S89*H89</f>
        <v>0</v>
      </c>
      <c r="AR89" s="15" t="s">
        <v>1752</v>
      </c>
      <c r="AT89" s="15" t="s">
        <v>133</v>
      </c>
      <c r="AU89" s="15" t="s">
        <v>77</v>
      </c>
      <c r="AY89" s="15" t="s">
        <v>130</v>
      </c>
      <c r="BE89" s="215">
        <f>IF(N89="základní",J89,0)</f>
        <v>0</v>
      </c>
      <c r="BF89" s="215">
        <f>IF(N89="snížená",J89,0)</f>
        <v>0</v>
      </c>
      <c r="BG89" s="215">
        <f>IF(N89="zákl. přenesená",J89,0)</f>
        <v>0</v>
      </c>
      <c r="BH89" s="215">
        <f>IF(N89="sníž. přenesená",J89,0)</f>
        <v>0</v>
      </c>
      <c r="BI89" s="215">
        <f>IF(N89="nulová",J89,0)</f>
        <v>0</v>
      </c>
      <c r="BJ89" s="15" t="s">
        <v>75</v>
      </c>
      <c r="BK89" s="215">
        <f>ROUND(I89*H89,2)</f>
        <v>0</v>
      </c>
      <c r="BL89" s="15" t="s">
        <v>1752</v>
      </c>
      <c r="BM89" s="15" t="s">
        <v>1806</v>
      </c>
    </row>
    <row r="90" s="10" customFormat="1" ht="22.8" customHeight="1">
      <c r="B90" s="188"/>
      <c r="C90" s="189"/>
      <c r="D90" s="190" t="s">
        <v>66</v>
      </c>
      <c r="E90" s="202" t="s">
        <v>1807</v>
      </c>
      <c r="F90" s="202" t="s">
        <v>1808</v>
      </c>
      <c r="G90" s="189"/>
      <c r="H90" s="189"/>
      <c r="I90" s="192"/>
      <c r="J90" s="203">
        <f>BK90</f>
        <v>0</v>
      </c>
      <c r="K90" s="189"/>
      <c r="L90" s="194"/>
      <c r="M90" s="195"/>
      <c r="N90" s="196"/>
      <c r="O90" s="196"/>
      <c r="P90" s="197">
        <f>SUM(P91:P92)</f>
        <v>0</v>
      </c>
      <c r="Q90" s="196"/>
      <c r="R90" s="197">
        <f>SUM(R91:R92)</f>
        <v>0</v>
      </c>
      <c r="S90" s="196"/>
      <c r="T90" s="198">
        <f>SUM(T91:T92)</f>
        <v>0</v>
      </c>
      <c r="AR90" s="199" t="s">
        <v>174</v>
      </c>
      <c r="AT90" s="200" t="s">
        <v>66</v>
      </c>
      <c r="AU90" s="200" t="s">
        <v>75</v>
      </c>
      <c r="AY90" s="199" t="s">
        <v>130</v>
      </c>
      <c r="BK90" s="201">
        <f>SUM(BK91:BK92)</f>
        <v>0</v>
      </c>
    </row>
    <row r="91" s="1" customFormat="1" ht="16.5" customHeight="1">
      <c r="B91" s="36"/>
      <c r="C91" s="204" t="s">
        <v>77</v>
      </c>
      <c r="D91" s="204" t="s">
        <v>133</v>
      </c>
      <c r="E91" s="205" t="s">
        <v>1809</v>
      </c>
      <c r="F91" s="206" t="s">
        <v>1808</v>
      </c>
      <c r="G91" s="207" t="s">
        <v>418</v>
      </c>
      <c r="H91" s="208">
        <v>1</v>
      </c>
      <c r="I91" s="209"/>
      <c r="J91" s="210">
        <f>ROUND(I91*H91,2)</f>
        <v>0</v>
      </c>
      <c r="K91" s="206" t="s">
        <v>157</v>
      </c>
      <c r="L91" s="41"/>
      <c r="M91" s="211" t="s">
        <v>1</v>
      </c>
      <c r="N91" s="212" t="s">
        <v>38</v>
      </c>
      <c r="O91" s="77"/>
      <c r="P91" s="213">
        <f>O91*H91</f>
        <v>0</v>
      </c>
      <c r="Q91" s="213">
        <v>0</v>
      </c>
      <c r="R91" s="213">
        <f>Q91*H91</f>
        <v>0</v>
      </c>
      <c r="S91" s="213">
        <v>0</v>
      </c>
      <c r="T91" s="214">
        <f>S91*H91</f>
        <v>0</v>
      </c>
      <c r="AR91" s="15" t="s">
        <v>1752</v>
      </c>
      <c r="AT91" s="15" t="s">
        <v>133</v>
      </c>
      <c r="AU91" s="15" t="s">
        <v>77</v>
      </c>
      <c r="AY91" s="15" t="s">
        <v>130</v>
      </c>
      <c r="BE91" s="215">
        <f>IF(N91="základní",J91,0)</f>
        <v>0</v>
      </c>
      <c r="BF91" s="215">
        <f>IF(N91="snížená",J91,0)</f>
        <v>0</v>
      </c>
      <c r="BG91" s="215">
        <f>IF(N91="zákl. přenesená",J91,0)</f>
        <v>0</v>
      </c>
      <c r="BH91" s="215">
        <f>IF(N91="sníž. přenesená",J91,0)</f>
        <v>0</v>
      </c>
      <c r="BI91" s="215">
        <f>IF(N91="nulová",J91,0)</f>
        <v>0</v>
      </c>
      <c r="BJ91" s="15" t="s">
        <v>75</v>
      </c>
      <c r="BK91" s="215">
        <f>ROUND(I91*H91,2)</f>
        <v>0</v>
      </c>
      <c r="BL91" s="15" t="s">
        <v>1752</v>
      </c>
      <c r="BM91" s="15" t="s">
        <v>1810</v>
      </c>
    </row>
    <row r="92" s="1" customFormat="1" ht="16.5" customHeight="1">
      <c r="B92" s="36"/>
      <c r="C92" s="204" t="s">
        <v>152</v>
      </c>
      <c r="D92" s="204" t="s">
        <v>133</v>
      </c>
      <c r="E92" s="205" t="s">
        <v>1811</v>
      </c>
      <c r="F92" s="206" t="s">
        <v>1812</v>
      </c>
      <c r="G92" s="207" t="s">
        <v>418</v>
      </c>
      <c r="H92" s="208">
        <v>1</v>
      </c>
      <c r="I92" s="209"/>
      <c r="J92" s="210">
        <f>ROUND(I92*H92,2)</f>
        <v>0</v>
      </c>
      <c r="K92" s="206" t="s">
        <v>157</v>
      </c>
      <c r="L92" s="41"/>
      <c r="M92" s="211" t="s">
        <v>1</v>
      </c>
      <c r="N92" s="212" t="s">
        <v>38</v>
      </c>
      <c r="O92" s="77"/>
      <c r="P92" s="213">
        <f>O92*H92</f>
        <v>0</v>
      </c>
      <c r="Q92" s="213">
        <v>0</v>
      </c>
      <c r="R92" s="213">
        <f>Q92*H92</f>
        <v>0</v>
      </c>
      <c r="S92" s="213">
        <v>0</v>
      </c>
      <c r="T92" s="214">
        <f>S92*H92</f>
        <v>0</v>
      </c>
      <c r="AR92" s="15" t="s">
        <v>1752</v>
      </c>
      <c r="AT92" s="15" t="s">
        <v>133</v>
      </c>
      <c r="AU92" s="15" t="s">
        <v>77</v>
      </c>
      <c r="AY92" s="15" t="s">
        <v>130</v>
      </c>
      <c r="BE92" s="215">
        <f>IF(N92="základní",J92,0)</f>
        <v>0</v>
      </c>
      <c r="BF92" s="215">
        <f>IF(N92="snížená",J92,0)</f>
        <v>0</v>
      </c>
      <c r="BG92" s="215">
        <f>IF(N92="zákl. přenesená",J92,0)</f>
        <v>0</v>
      </c>
      <c r="BH92" s="215">
        <f>IF(N92="sníž. přenesená",J92,0)</f>
        <v>0</v>
      </c>
      <c r="BI92" s="215">
        <f>IF(N92="nulová",J92,0)</f>
        <v>0</v>
      </c>
      <c r="BJ92" s="15" t="s">
        <v>75</v>
      </c>
      <c r="BK92" s="215">
        <f>ROUND(I92*H92,2)</f>
        <v>0</v>
      </c>
      <c r="BL92" s="15" t="s">
        <v>1752</v>
      </c>
      <c r="BM92" s="15" t="s">
        <v>1813</v>
      </c>
    </row>
    <row r="93" s="10" customFormat="1" ht="22.8" customHeight="1">
      <c r="B93" s="188"/>
      <c r="C93" s="189"/>
      <c r="D93" s="190" t="s">
        <v>66</v>
      </c>
      <c r="E93" s="202" t="s">
        <v>1814</v>
      </c>
      <c r="F93" s="202" t="s">
        <v>1815</v>
      </c>
      <c r="G93" s="189"/>
      <c r="H93" s="189"/>
      <c r="I93" s="192"/>
      <c r="J93" s="203">
        <f>BK93</f>
        <v>0</v>
      </c>
      <c r="K93" s="189"/>
      <c r="L93" s="194"/>
      <c r="M93" s="195"/>
      <c r="N93" s="196"/>
      <c r="O93" s="196"/>
      <c r="P93" s="197">
        <f>SUM(P94:P96)</f>
        <v>0</v>
      </c>
      <c r="Q93" s="196"/>
      <c r="R93" s="197">
        <f>SUM(R94:R96)</f>
        <v>0</v>
      </c>
      <c r="S93" s="196"/>
      <c r="T93" s="198">
        <f>SUM(T94:T96)</f>
        <v>0</v>
      </c>
      <c r="AR93" s="199" t="s">
        <v>174</v>
      </c>
      <c r="AT93" s="200" t="s">
        <v>66</v>
      </c>
      <c r="AU93" s="200" t="s">
        <v>75</v>
      </c>
      <c r="AY93" s="199" t="s">
        <v>130</v>
      </c>
      <c r="BK93" s="201">
        <f>SUM(BK94:BK96)</f>
        <v>0</v>
      </c>
    </row>
    <row r="94" s="1" customFormat="1" ht="16.5" customHeight="1">
      <c r="B94" s="36"/>
      <c r="C94" s="204" t="s">
        <v>137</v>
      </c>
      <c r="D94" s="204" t="s">
        <v>133</v>
      </c>
      <c r="E94" s="205" t="s">
        <v>1816</v>
      </c>
      <c r="F94" s="206" t="s">
        <v>1817</v>
      </c>
      <c r="G94" s="207" t="s">
        <v>418</v>
      </c>
      <c r="H94" s="208">
        <v>1</v>
      </c>
      <c r="I94" s="209"/>
      <c r="J94" s="210">
        <f>ROUND(I94*H94,2)</f>
        <v>0</v>
      </c>
      <c r="K94" s="206" t="s">
        <v>157</v>
      </c>
      <c r="L94" s="41"/>
      <c r="M94" s="211" t="s">
        <v>1</v>
      </c>
      <c r="N94" s="212" t="s">
        <v>38</v>
      </c>
      <c r="O94" s="77"/>
      <c r="P94" s="213">
        <f>O94*H94</f>
        <v>0</v>
      </c>
      <c r="Q94" s="213">
        <v>0</v>
      </c>
      <c r="R94" s="213">
        <f>Q94*H94</f>
        <v>0</v>
      </c>
      <c r="S94" s="213">
        <v>0</v>
      </c>
      <c r="T94" s="214">
        <f>S94*H94</f>
        <v>0</v>
      </c>
      <c r="AR94" s="15" t="s">
        <v>1752</v>
      </c>
      <c r="AT94" s="15" t="s">
        <v>133</v>
      </c>
      <c r="AU94" s="15" t="s">
        <v>77</v>
      </c>
      <c r="AY94" s="15" t="s">
        <v>130</v>
      </c>
      <c r="BE94" s="215">
        <f>IF(N94="základní",J94,0)</f>
        <v>0</v>
      </c>
      <c r="BF94" s="215">
        <f>IF(N94="snížená",J94,0)</f>
        <v>0</v>
      </c>
      <c r="BG94" s="215">
        <f>IF(N94="zákl. přenesená",J94,0)</f>
        <v>0</v>
      </c>
      <c r="BH94" s="215">
        <f>IF(N94="sníž. přenesená",J94,0)</f>
        <v>0</v>
      </c>
      <c r="BI94" s="215">
        <f>IF(N94="nulová",J94,0)</f>
        <v>0</v>
      </c>
      <c r="BJ94" s="15" t="s">
        <v>75</v>
      </c>
      <c r="BK94" s="215">
        <f>ROUND(I94*H94,2)</f>
        <v>0</v>
      </c>
      <c r="BL94" s="15" t="s">
        <v>1752</v>
      </c>
      <c r="BM94" s="15" t="s">
        <v>1818</v>
      </c>
    </row>
    <row r="95" s="1" customFormat="1" ht="16.5" customHeight="1">
      <c r="B95" s="36"/>
      <c r="C95" s="204" t="s">
        <v>174</v>
      </c>
      <c r="D95" s="204" t="s">
        <v>133</v>
      </c>
      <c r="E95" s="205" t="s">
        <v>1819</v>
      </c>
      <c r="F95" s="206" t="s">
        <v>1820</v>
      </c>
      <c r="G95" s="207" t="s">
        <v>418</v>
      </c>
      <c r="H95" s="208">
        <v>1</v>
      </c>
      <c r="I95" s="209"/>
      <c r="J95" s="210">
        <f>ROUND(I95*H95,2)</f>
        <v>0</v>
      </c>
      <c r="K95" s="206" t="s">
        <v>157</v>
      </c>
      <c r="L95" s="41"/>
      <c r="M95" s="211" t="s">
        <v>1</v>
      </c>
      <c r="N95" s="212" t="s">
        <v>38</v>
      </c>
      <c r="O95" s="77"/>
      <c r="P95" s="213">
        <f>O95*H95</f>
        <v>0</v>
      </c>
      <c r="Q95" s="213">
        <v>0</v>
      </c>
      <c r="R95" s="213">
        <f>Q95*H95</f>
        <v>0</v>
      </c>
      <c r="S95" s="213">
        <v>0</v>
      </c>
      <c r="T95" s="214">
        <f>S95*H95</f>
        <v>0</v>
      </c>
      <c r="AR95" s="15" t="s">
        <v>1752</v>
      </c>
      <c r="AT95" s="15" t="s">
        <v>133</v>
      </c>
      <c r="AU95" s="15" t="s">
        <v>77</v>
      </c>
      <c r="AY95" s="15" t="s">
        <v>130</v>
      </c>
      <c r="BE95" s="215">
        <f>IF(N95="základní",J95,0)</f>
        <v>0</v>
      </c>
      <c r="BF95" s="215">
        <f>IF(N95="snížená",J95,0)</f>
        <v>0</v>
      </c>
      <c r="BG95" s="215">
        <f>IF(N95="zákl. přenesená",J95,0)</f>
        <v>0</v>
      </c>
      <c r="BH95" s="215">
        <f>IF(N95="sníž. přenesená",J95,0)</f>
        <v>0</v>
      </c>
      <c r="BI95" s="215">
        <f>IF(N95="nulová",J95,0)</f>
        <v>0</v>
      </c>
      <c r="BJ95" s="15" t="s">
        <v>75</v>
      </c>
      <c r="BK95" s="215">
        <f>ROUND(I95*H95,2)</f>
        <v>0</v>
      </c>
      <c r="BL95" s="15" t="s">
        <v>1752</v>
      </c>
      <c r="BM95" s="15" t="s">
        <v>1821</v>
      </c>
    </row>
    <row r="96" s="1" customFormat="1" ht="16.5" customHeight="1">
      <c r="B96" s="36"/>
      <c r="C96" s="204" t="s">
        <v>164</v>
      </c>
      <c r="D96" s="204" t="s">
        <v>133</v>
      </c>
      <c r="E96" s="205" t="s">
        <v>1822</v>
      </c>
      <c r="F96" s="206" t="s">
        <v>1823</v>
      </c>
      <c r="G96" s="207" t="s">
        <v>418</v>
      </c>
      <c r="H96" s="208">
        <v>1</v>
      </c>
      <c r="I96" s="209"/>
      <c r="J96" s="210">
        <f>ROUND(I96*H96,2)</f>
        <v>0</v>
      </c>
      <c r="K96" s="206" t="s">
        <v>157</v>
      </c>
      <c r="L96" s="41"/>
      <c r="M96" s="211" t="s">
        <v>1</v>
      </c>
      <c r="N96" s="212" t="s">
        <v>38</v>
      </c>
      <c r="O96" s="77"/>
      <c r="P96" s="213">
        <f>O96*H96</f>
        <v>0</v>
      </c>
      <c r="Q96" s="213">
        <v>0</v>
      </c>
      <c r="R96" s="213">
        <f>Q96*H96</f>
        <v>0</v>
      </c>
      <c r="S96" s="213">
        <v>0</v>
      </c>
      <c r="T96" s="214">
        <f>S96*H96</f>
        <v>0</v>
      </c>
      <c r="AR96" s="15" t="s">
        <v>1752</v>
      </c>
      <c r="AT96" s="15" t="s">
        <v>133</v>
      </c>
      <c r="AU96" s="15" t="s">
        <v>77</v>
      </c>
      <c r="AY96" s="15" t="s">
        <v>130</v>
      </c>
      <c r="BE96" s="215">
        <f>IF(N96="základní",J96,0)</f>
        <v>0</v>
      </c>
      <c r="BF96" s="215">
        <f>IF(N96="snížená",J96,0)</f>
        <v>0</v>
      </c>
      <c r="BG96" s="215">
        <f>IF(N96="zákl. přenesená",J96,0)</f>
        <v>0</v>
      </c>
      <c r="BH96" s="215">
        <f>IF(N96="sníž. přenesená",J96,0)</f>
        <v>0</v>
      </c>
      <c r="BI96" s="215">
        <f>IF(N96="nulová",J96,0)</f>
        <v>0</v>
      </c>
      <c r="BJ96" s="15" t="s">
        <v>75</v>
      </c>
      <c r="BK96" s="215">
        <f>ROUND(I96*H96,2)</f>
        <v>0</v>
      </c>
      <c r="BL96" s="15" t="s">
        <v>1752</v>
      </c>
      <c r="BM96" s="15" t="s">
        <v>1824</v>
      </c>
    </row>
    <row r="97" s="10" customFormat="1" ht="22.8" customHeight="1">
      <c r="B97" s="188"/>
      <c r="C97" s="189"/>
      <c r="D97" s="190" t="s">
        <v>66</v>
      </c>
      <c r="E97" s="202" t="s">
        <v>1825</v>
      </c>
      <c r="F97" s="202" t="s">
        <v>1826</v>
      </c>
      <c r="G97" s="189"/>
      <c r="H97" s="189"/>
      <c r="I97" s="192"/>
      <c r="J97" s="203">
        <f>BK97</f>
        <v>0</v>
      </c>
      <c r="K97" s="189"/>
      <c r="L97" s="194"/>
      <c r="M97" s="195"/>
      <c r="N97" s="196"/>
      <c r="O97" s="196"/>
      <c r="P97" s="197">
        <f>P98</f>
        <v>0</v>
      </c>
      <c r="Q97" s="196"/>
      <c r="R97" s="197">
        <f>R98</f>
        <v>0</v>
      </c>
      <c r="S97" s="196"/>
      <c r="T97" s="198">
        <f>T98</f>
        <v>0</v>
      </c>
      <c r="AR97" s="199" t="s">
        <v>174</v>
      </c>
      <c r="AT97" s="200" t="s">
        <v>66</v>
      </c>
      <c r="AU97" s="200" t="s">
        <v>75</v>
      </c>
      <c r="AY97" s="199" t="s">
        <v>130</v>
      </c>
      <c r="BK97" s="201">
        <f>BK98</f>
        <v>0</v>
      </c>
    </row>
    <row r="98" s="1" customFormat="1" ht="16.5" customHeight="1">
      <c r="B98" s="36"/>
      <c r="C98" s="204" t="s">
        <v>183</v>
      </c>
      <c r="D98" s="204" t="s">
        <v>133</v>
      </c>
      <c r="E98" s="205" t="s">
        <v>1827</v>
      </c>
      <c r="F98" s="206" t="s">
        <v>1828</v>
      </c>
      <c r="G98" s="207" t="s">
        <v>418</v>
      </c>
      <c r="H98" s="208">
        <v>1</v>
      </c>
      <c r="I98" s="209"/>
      <c r="J98" s="210">
        <f>ROUND(I98*H98,2)</f>
        <v>0</v>
      </c>
      <c r="K98" s="206" t="s">
        <v>157</v>
      </c>
      <c r="L98" s="41"/>
      <c r="M98" s="211" t="s">
        <v>1</v>
      </c>
      <c r="N98" s="212" t="s">
        <v>38</v>
      </c>
      <c r="O98" s="77"/>
      <c r="P98" s="213">
        <f>O98*H98</f>
        <v>0</v>
      </c>
      <c r="Q98" s="213">
        <v>0</v>
      </c>
      <c r="R98" s="213">
        <f>Q98*H98</f>
        <v>0</v>
      </c>
      <c r="S98" s="213">
        <v>0</v>
      </c>
      <c r="T98" s="214">
        <f>S98*H98</f>
        <v>0</v>
      </c>
      <c r="AR98" s="15" t="s">
        <v>1752</v>
      </c>
      <c r="AT98" s="15" t="s">
        <v>133</v>
      </c>
      <c r="AU98" s="15" t="s">
        <v>77</v>
      </c>
      <c r="AY98" s="15" t="s">
        <v>130</v>
      </c>
      <c r="BE98" s="215">
        <f>IF(N98="základní",J98,0)</f>
        <v>0</v>
      </c>
      <c r="BF98" s="215">
        <f>IF(N98="snížená",J98,0)</f>
        <v>0</v>
      </c>
      <c r="BG98" s="215">
        <f>IF(N98="zákl. přenesená",J98,0)</f>
        <v>0</v>
      </c>
      <c r="BH98" s="215">
        <f>IF(N98="sníž. přenesená",J98,0)</f>
        <v>0</v>
      </c>
      <c r="BI98" s="215">
        <f>IF(N98="nulová",J98,0)</f>
        <v>0</v>
      </c>
      <c r="BJ98" s="15" t="s">
        <v>75</v>
      </c>
      <c r="BK98" s="215">
        <f>ROUND(I98*H98,2)</f>
        <v>0</v>
      </c>
      <c r="BL98" s="15" t="s">
        <v>1752</v>
      </c>
      <c r="BM98" s="15" t="s">
        <v>1829</v>
      </c>
    </row>
    <row r="99" s="10" customFormat="1" ht="22.8" customHeight="1">
      <c r="B99" s="188"/>
      <c r="C99" s="189"/>
      <c r="D99" s="190" t="s">
        <v>66</v>
      </c>
      <c r="E99" s="202" t="s">
        <v>1830</v>
      </c>
      <c r="F99" s="202" t="s">
        <v>1831</v>
      </c>
      <c r="G99" s="189"/>
      <c r="H99" s="189"/>
      <c r="I99" s="192"/>
      <c r="J99" s="203">
        <f>BK99</f>
        <v>0</v>
      </c>
      <c r="K99" s="189"/>
      <c r="L99" s="194"/>
      <c r="M99" s="195"/>
      <c r="N99" s="196"/>
      <c r="O99" s="196"/>
      <c r="P99" s="197">
        <f>P100</f>
        <v>0</v>
      </c>
      <c r="Q99" s="196"/>
      <c r="R99" s="197">
        <f>R100</f>
        <v>0</v>
      </c>
      <c r="S99" s="196"/>
      <c r="T99" s="198">
        <f>T100</f>
        <v>0</v>
      </c>
      <c r="AR99" s="199" t="s">
        <v>174</v>
      </c>
      <c r="AT99" s="200" t="s">
        <v>66</v>
      </c>
      <c r="AU99" s="200" t="s">
        <v>75</v>
      </c>
      <c r="AY99" s="199" t="s">
        <v>130</v>
      </c>
      <c r="BK99" s="201">
        <f>BK100</f>
        <v>0</v>
      </c>
    </row>
    <row r="100" s="1" customFormat="1" ht="16.5" customHeight="1">
      <c r="B100" s="36"/>
      <c r="C100" s="204" t="s">
        <v>188</v>
      </c>
      <c r="D100" s="204" t="s">
        <v>133</v>
      </c>
      <c r="E100" s="205" t="s">
        <v>1832</v>
      </c>
      <c r="F100" s="206" t="s">
        <v>1833</v>
      </c>
      <c r="G100" s="207" t="s">
        <v>418</v>
      </c>
      <c r="H100" s="208">
        <v>1</v>
      </c>
      <c r="I100" s="209"/>
      <c r="J100" s="210">
        <f>ROUND(I100*H100,2)</f>
        <v>0</v>
      </c>
      <c r="K100" s="206" t="s">
        <v>157</v>
      </c>
      <c r="L100" s="41"/>
      <c r="M100" s="211" t="s">
        <v>1</v>
      </c>
      <c r="N100" s="212" t="s">
        <v>38</v>
      </c>
      <c r="O100" s="77"/>
      <c r="P100" s="213">
        <f>O100*H100</f>
        <v>0</v>
      </c>
      <c r="Q100" s="213">
        <v>0</v>
      </c>
      <c r="R100" s="213">
        <f>Q100*H100</f>
        <v>0</v>
      </c>
      <c r="S100" s="213">
        <v>0</v>
      </c>
      <c r="T100" s="214">
        <f>S100*H100</f>
        <v>0</v>
      </c>
      <c r="AR100" s="15" t="s">
        <v>1752</v>
      </c>
      <c r="AT100" s="15" t="s">
        <v>133</v>
      </c>
      <c r="AU100" s="15" t="s">
        <v>77</v>
      </c>
      <c r="AY100" s="15" t="s">
        <v>130</v>
      </c>
      <c r="BE100" s="215">
        <f>IF(N100="základní",J100,0)</f>
        <v>0</v>
      </c>
      <c r="BF100" s="215">
        <f>IF(N100="snížená",J100,0)</f>
        <v>0</v>
      </c>
      <c r="BG100" s="215">
        <f>IF(N100="zákl. přenesená",J100,0)</f>
        <v>0</v>
      </c>
      <c r="BH100" s="215">
        <f>IF(N100="sníž. přenesená",J100,0)</f>
        <v>0</v>
      </c>
      <c r="BI100" s="215">
        <f>IF(N100="nulová",J100,0)</f>
        <v>0</v>
      </c>
      <c r="BJ100" s="15" t="s">
        <v>75</v>
      </c>
      <c r="BK100" s="215">
        <f>ROUND(I100*H100,2)</f>
        <v>0</v>
      </c>
      <c r="BL100" s="15" t="s">
        <v>1752</v>
      </c>
      <c r="BM100" s="15" t="s">
        <v>1834</v>
      </c>
    </row>
    <row r="101" s="10" customFormat="1" ht="22.8" customHeight="1">
      <c r="B101" s="188"/>
      <c r="C101" s="189"/>
      <c r="D101" s="190" t="s">
        <v>66</v>
      </c>
      <c r="E101" s="202" t="s">
        <v>1835</v>
      </c>
      <c r="F101" s="202" t="s">
        <v>1836</v>
      </c>
      <c r="G101" s="189"/>
      <c r="H101" s="189"/>
      <c r="I101" s="192"/>
      <c r="J101" s="203">
        <f>BK101</f>
        <v>0</v>
      </c>
      <c r="K101" s="189"/>
      <c r="L101" s="194"/>
      <c r="M101" s="195"/>
      <c r="N101" s="196"/>
      <c r="O101" s="196"/>
      <c r="P101" s="197">
        <f>P102</f>
        <v>0</v>
      </c>
      <c r="Q101" s="196"/>
      <c r="R101" s="197">
        <f>R102</f>
        <v>0</v>
      </c>
      <c r="S101" s="196"/>
      <c r="T101" s="198">
        <f>T102</f>
        <v>0</v>
      </c>
      <c r="AR101" s="199" t="s">
        <v>174</v>
      </c>
      <c r="AT101" s="200" t="s">
        <v>66</v>
      </c>
      <c r="AU101" s="200" t="s">
        <v>75</v>
      </c>
      <c r="AY101" s="199" t="s">
        <v>130</v>
      </c>
      <c r="BK101" s="201">
        <f>BK102</f>
        <v>0</v>
      </c>
    </row>
    <row r="102" s="1" customFormat="1" ht="16.5" customHeight="1">
      <c r="B102" s="36"/>
      <c r="C102" s="204" t="s">
        <v>131</v>
      </c>
      <c r="D102" s="204" t="s">
        <v>133</v>
      </c>
      <c r="E102" s="205" t="s">
        <v>1837</v>
      </c>
      <c r="F102" s="206" t="s">
        <v>1836</v>
      </c>
      <c r="G102" s="207" t="s">
        <v>418</v>
      </c>
      <c r="H102" s="208">
        <v>1</v>
      </c>
      <c r="I102" s="209"/>
      <c r="J102" s="210">
        <f>ROUND(I102*H102,2)</f>
        <v>0</v>
      </c>
      <c r="K102" s="206" t="s">
        <v>157</v>
      </c>
      <c r="L102" s="41"/>
      <c r="M102" s="263" t="s">
        <v>1</v>
      </c>
      <c r="N102" s="264" t="s">
        <v>38</v>
      </c>
      <c r="O102" s="265"/>
      <c r="P102" s="266">
        <f>O102*H102</f>
        <v>0</v>
      </c>
      <c r="Q102" s="266">
        <v>0</v>
      </c>
      <c r="R102" s="266">
        <f>Q102*H102</f>
        <v>0</v>
      </c>
      <c r="S102" s="266">
        <v>0</v>
      </c>
      <c r="T102" s="267">
        <f>S102*H102</f>
        <v>0</v>
      </c>
      <c r="AR102" s="15" t="s">
        <v>1752</v>
      </c>
      <c r="AT102" s="15" t="s">
        <v>133</v>
      </c>
      <c r="AU102" s="15" t="s">
        <v>77</v>
      </c>
      <c r="AY102" s="15" t="s">
        <v>130</v>
      </c>
      <c r="BE102" s="215">
        <f>IF(N102="základní",J102,0)</f>
        <v>0</v>
      </c>
      <c r="BF102" s="215">
        <f>IF(N102="snížená",J102,0)</f>
        <v>0</v>
      </c>
      <c r="BG102" s="215">
        <f>IF(N102="zákl. přenesená",J102,0)</f>
        <v>0</v>
      </c>
      <c r="BH102" s="215">
        <f>IF(N102="sníž. přenesená",J102,0)</f>
        <v>0</v>
      </c>
      <c r="BI102" s="215">
        <f>IF(N102="nulová",J102,0)</f>
        <v>0</v>
      </c>
      <c r="BJ102" s="15" t="s">
        <v>75</v>
      </c>
      <c r="BK102" s="215">
        <f>ROUND(I102*H102,2)</f>
        <v>0</v>
      </c>
      <c r="BL102" s="15" t="s">
        <v>1752</v>
      </c>
      <c r="BM102" s="15" t="s">
        <v>1838</v>
      </c>
    </row>
    <row r="103" s="1" customFormat="1" ht="6.96" customHeight="1">
      <c r="B103" s="55"/>
      <c r="C103" s="56"/>
      <c r="D103" s="56"/>
      <c r="E103" s="56"/>
      <c r="F103" s="56"/>
      <c r="G103" s="56"/>
      <c r="H103" s="56"/>
      <c r="I103" s="153"/>
      <c r="J103" s="56"/>
      <c r="K103" s="56"/>
      <c r="L103" s="41"/>
    </row>
  </sheetData>
  <sheetProtection sheet="1" autoFilter="0" formatColumns="0" formatRows="0" objects="1" scenarios="1" spinCount="100000" saltValue="ARmaGnVRAikV9WAdl506HzuRlr4vM7BOb2U/8tgab48XSxP2op1KCB6RDUIvKQp6+JQ1cthqDLk9G7aSWDr+Xg==" hashValue="eNMW3f5qXRujSIzuZkbhFAuUcZ2Thk+vuVZ5+RfaQ66zVSMaEh8kYj1kv63007LybaeKKdpiM6JfzHRtNnJVhA==" algorithmName="SHA-512" password="CC35"/>
  <autoFilter ref="C85:K102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2019-05-02T10:41:51Z</dcterms:created>
  <dcterms:modified xsi:type="dcterms:W3CDTF">2019-05-02T10:42:01Z</dcterms:modified>
</cp:coreProperties>
</file>